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I:\BR_OCPO\5. CD_Contract Management\2. Contract Management\F. General\14. Masterdocs\RT64 Clothing\RT64-1-2019\Tender Documents\Amendment 5\RT64-1-2019-Amendment 5\"/>
    </mc:Choice>
  </mc:AlternateContent>
  <xr:revisionPtr revIDLastSave="0" documentId="13_ncr:1_{50C6F8A4-EF55-45FD-92B3-76F97D14824F}" xr6:coauthVersionLast="46" xr6:coauthVersionMax="46" xr10:uidLastSave="{00000000-0000-0000-0000-000000000000}"/>
  <bookViews>
    <workbookView xWindow="-28920" yWindow="-120" windowWidth="29040" windowHeight="15840" xr2:uid="{00000000-000D-0000-FFFF-FFFF00000000}"/>
  </bookViews>
  <sheets>
    <sheet name="SAPS 3" sheetId="3" r:id="rId1"/>
    <sheet name="SAPS 2" sheetId="14" r:id="rId2"/>
    <sheet name="Data" sheetId="2" r:id="rId3"/>
  </sheets>
  <definedNames>
    <definedName name="_xlnm.Print_Area" localSheetId="0">'SAPS 3'!$A$1:$M$131</definedName>
    <definedName name="_xlnm.Print_Titles" localSheetId="0">'SAPS 3'!$1:$4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1" i="3" l="1"/>
  <c r="K102" i="3"/>
  <c r="K103" i="3"/>
  <c r="K104" i="3"/>
  <c r="K105" i="3"/>
  <c r="K106" i="3"/>
  <c r="K107" i="3"/>
  <c r="K108" i="3"/>
  <c r="K109" i="3"/>
  <c r="K110" i="3"/>
  <c r="K111" i="3"/>
  <c r="K112" i="3"/>
  <c r="K113" i="3"/>
  <c r="K114" i="3"/>
  <c r="K115" i="3"/>
  <c r="K116" i="3"/>
  <c r="K117" i="3"/>
  <c r="K118" i="3"/>
  <c r="K119" i="3"/>
  <c r="K120" i="3"/>
  <c r="K121" i="3"/>
  <c r="K122" i="3"/>
  <c r="K123" i="3"/>
  <c r="K124" i="3"/>
  <c r="K125" i="3"/>
  <c r="K126" i="3"/>
  <c r="K127" i="3"/>
  <c r="K128" i="3"/>
  <c r="K129" i="3"/>
  <c r="K130" i="3"/>
  <c r="K131" i="3"/>
  <c r="I129" i="3"/>
  <c r="H129" i="3"/>
  <c r="I128" i="3"/>
  <c r="H128" i="3"/>
  <c r="K8" i="3"/>
  <c r="K9" i="3"/>
  <c r="K10" i="3"/>
  <c r="K11" i="3"/>
  <c r="K12" i="3"/>
  <c r="K13" i="3"/>
  <c r="K14" i="3"/>
  <c r="K15" i="3"/>
  <c r="K16" i="3"/>
  <c r="K17" i="3"/>
  <c r="K18" i="3"/>
  <c r="K19" i="3"/>
  <c r="K20" i="3"/>
  <c r="K21" i="3"/>
  <c r="K22" i="3"/>
  <c r="K23" i="3"/>
  <c r="K24" i="3"/>
  <c r="K25" i="3"/>
  <c r="K26" i="3"/>
  <c r="K27" i="3"/>
  <c r="K28" i="3"/>
  <c r="K29" i="3"/>
  <c r="K30" i="3"/>
  <c r="K31" i="3"/>
  <c r="K32" i="3"/>
  <c r="K33" i="3"/>
  <c r="K34" i="3"/>
  <c r="K35" i="3"/>
  <c r="K36" i="3"/>
  <c r="K37" i="3"/>
  <c r="K38" i="3"/>
  <c r="K39" i="3"/>
  <c r="K40" i="3"/>
  <c r="K41" i="3"/>
  <c r="K42" i="3"/>
  <c r="K43" i="3"/>
  <c r="K44" i="3"/>
  <c r="K45" i="3"/>
  <c r="K46" i="3"/>
  <c r="K47" i="3"/>
  <c r="K48" i="3"/>
  <c r="K49" i="3"/>
  <c r="K50" i="3"/>
  <c r="K51" i="3"/>
  <c r="K52" i="3"/>
  <c r="K53" i="3"/>
  <c r="K54" i="3"/>
  <c r="K55" i="3"/>
  <c r="K56" i="3"/>
  <c r="K57" i="3"/>
  <c r="K58" i="3"/>
  <c r="K59" i="3"/>
  <c r="K60" i="3"/>
  <c r="K61" i="3"/>
  <c r="K62" i="3"/>
  <c r="K63" i="3"/>
  <c r="K64" i="3"/>
  <c r="K65" i="3"/>
  <c r="K66" i="3"/>
  <c r="K67" i="3"/>
  <c r="K68" i="3"/>
  <c r="K69" i="3"/>
  <c r="K70" i="3"/>
  <c r="K71" i="3"/>
  <c r="K72" i="3"/>
  <c r="K73" i="3"/>
  <c r="K74" i="3"/>
  <c r="K75" i="3"/>
  <c r="K76" i="3"/>
  <c r="K77" i="3"/>
  <c r="K78" i="3"/>
  <c r="K79" i="3"/>
  <c r="K80" i="3"/>
  <c r="K81" i="3"/>
  <c r="K82" i="3"/>
  <c r="K83" i="3"/>
  <c r="K84" i="3"/>
  <c r="K85" i="3"/>
  <c r="K86" i="3"/>
  <c r="K87" i="3"/>
  <c r="K88" i="3"/>
  <c r="K89" i="3"/>
  <c r="K90" i="3"/>
  <c r="K91" i="3"/>
  <c r="K92" i="3"/>
  <c r="K93" i="3"/>
  <c r="K94" i="3"/>
  <c r="K95" i="3"/>
  <c r="K96"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H70" i="3"/>
  <c r="H71" i="3"/>
  <c r="H72" i="3"/>
  <c r="H73" i="3"/>
  <c r="H74" i="3"/>
  <c r="H75" i="3"/>
  <c r="H76" i="3"/>
  <c r="H77" i="3"/>
  <c r="H78" i="3"/>
  <c r="H79" i="3"/>
  <c r="H80" i="3"/>
  <c r="H81" i="3"/>
  <c r="H82" i="3"/>
  <c r="H83" i="3"/>
  <c r="H84" i="3"/>
  <c r="H85" i="3"/>
  <c r="H86" i="3"/>
  <c r="H87" i="3"/>
  <c r="H88" i="3"/>
  <c r="H89" i="3"/>
  <c r="H90" i="3"/>
  <c r="H91" i="3"/>
  <c r="H92" i="3"/>
  <c r="H93" i="3"/>
  <c r="H94" i="3"/>
  <c r="H95" i="3"/>
  <c r="H96" i="3"/>
  <c r="H66" i="3"/>
  <c r="I66" i="3"/>
  <c r="H67" i="3"/>
  <c r="I67" i="3"/>
  <c r="H68" i="3"/>
  <c r="I68" i="3"/>
  <c r="H62" i="3"/>
  <c r="I62" i="3"/>
  <c r="H63" i="3"/>
  <c r="I63" i="3"/>
  <c r="H64" i="3"/>
  <c r="I64" i="3"/>
  <c r="H58" i="3"/>
  <c r="I58" i="3"/>
  <c r="H59" i="3"/>
  <c r="I59" i="3"/>
  <c r="H60" i="3"/>
  <c r="I60" i="3"/>
  <c r="H21" i="3" l="1"/>
  <c r="I21" i="3"/>
  <c r="H23" i="3"/>
  <c r="I23" i="3"/>
  <c r="H25" i="3"/>
  <c r="I25" i="3"/>
  <c r="H27" i="3"/>
  <c r="I27" i="3"/>
  <c r="H29" i="3"/>
  <c r="I29" i="3"/>
  <c r="H31" i="3"/>
  <c r="I31" i="3"/>
  <c r="H33" i="3"/>
  <c r="I33" i="3"/>
  <c r="H35" i="3"/>
  <c r="I35" i="3"/>
  <c r="H37" i="3"/>
  <c r="I37" i="3"/>
  <c r="H39" i="3"/>
  <c r="I39" i="3"/>
  <c r="H41" i="3"/>
  <c r="I41" i="3"/>
  <c r="H43" i="3"/>
  <c r="I43" i="3"/>
  <c r="H45" i="3"/>
  <c r="I45" i="3"/>
  <c r="H47" i="3"/>
  <c r="I47" i="3"/>
  <c r="H116" i="3"/>
  <c r="I116" i="3"/>
  <c r="H117" i="3"/>
  <c r="I117" i="3"/>
  <c r="H118" i="3"/>
  <c r="I118" i="3"/>
  <c r="H119" i="3"/>
  <c r="I119" i="3"/>
  <c r="H120" i="3"/>
  <c r="I120" i="3"/>
  <c r="H121" i="3"/>
  <c r="I121" i="3"/>
  <c r="H101" i="3"/>
  <c r="I101" i="3"/>
  <c r="H102" i="3"/>
  <c r="I102" i="3"/>
  <c r="H103" i="3"/>
  <c r="I103" i="3"/>
  <c r="H104" i="3"/>
  <c r="I104" i="3"/>
  <c r="H105" i="3"/>
  <c r="I105" i="3"/>
  <c r="H106" i="3"/>
  <c r="I106" i="3"/>
  <c r="H107" i="3"/>
  <c r="I107" i="3"/>
  <c r="H108" i="3"/>
  <c r="I108" i="3"/>
  <c r="H109" i="3"/>
  <c r="I109" i="3"/>
  <c r="H110" i="3"/>
  <c r="I110" i="3"/>
  <c r="H111" i="3"/>
  <c r="I111" i="3"/>
  <c r="H112" i="3"/>
  <c r="I112" i="3"/>
  <c r="H113" i="3"/>
  <c r="I113" i="3"/>
  <c r="H114" i="3"/>
  <c r="I114" i="3"/>
  <c r="H127" i="3" l="1"/>
  <c r="I127" i="3"/>
  <c r="H130" i="3"/>
  <c r="I130" i="3"/>
  <c r="I131" i="3" l="1"/>
  <c r="H131" i="3"/>
  <c r="I126" i="3"/>
  <c r="H126" i="3"/>
  <c r="K9" i="14" l="1"/>
  <c r="I9" i="14"/>
  <c r="H9" i="14"/>
  <c r="K8" i="14"/>
  <c r="I8" i="14"/>
  <c r="H8" i="14"/>
  <c r="K7" i="14" l="1"/>
  <c r="I7" i="14"/>
  <c r="H7" i="14"/>
  <c r="K6" i="14"/>
  <c r="I6" i="14"/>
  <c r="H6" i="14"/>
  <c r="H6" i="3" l="1"/>
  <c r="H100" i="3" l="1"/>
  <c r="H115" i="3"/>
  <c r="H122" i="3"/>
  <c r="H123" i="3"/>
  <c r="H124" i="3"/>
  <c r="H125" i="3"/>
  <c r="H8" i="3"/>
  <c r="H9" i="3"/>
  <c r="H10" i="3"/>
  <c r="H11" i="3"/>
  <c r="H12" i="3"/>
  <c r="H13" i="3"/>
  <c r="H14" i="3"/>
  <c r="H15" i="3"/>
  <c r="H16" i="3"/>
  <c r="H17" i="3"/>
  <c r="H18" i="3"/>
  <c r="H19" i="3"/>
  <c r="H20" i="3"/>
  <c r="H22" i="3"/>
  <c r="H24" i="3"/>
  <c r="H26" i="3"/>
  <c r="H28" i="3"/>
  <c r="H30" i="3"/>
  <c r="H32" i="3"/>
  <c r="H34" i="3"/>
  <c r="H36" i="3"/>
  <c r="H38" i="3"/>
  <c r="H40" i="3"/>
  <c r="H42" i="3"/>
  <c r="H44" i="3"/>
  <c r="H46" i="3"/>
  <c r="H48" i="3"/>
  <c r="H49" i="3"/>
  <c r="H50" i="3"/>
  <c r="H51" i="3"/>
  <c r="H52" i="3"/>
  <c r="H53" i="3"/>
  <c r="H54" i="3"/>
  <c r="H55" i="3"/>
  <c r="H56" i="3"/>
  <c r="H57" i="3"/>
  <c r="H61" i="3"/>
  <c r="H65" i="3"/>
  <c r="H69" i="3"/>
  <c r="H97" i="3"/>
  <c r="H98" i="3"/>
  <c r="H99" i="3"/>
  <c r="H7" i="3"/>
  <c r="I125" i="3" l="1"/>
  <c r="I124" i="3"/>
  <c r="I123" i="3"/>
  <c r="I122" i="3"/>
  <c r="I115" i="3"/>
  <c r="K100" i="3"/>
  <c r="I100" i="3"/>
  <c r="K99" i="3"/>
  <c r="I99" i="3"/>
  <c r="K98" i="3"/>
  <c r="I98" i="3"/>
  <c r="K97" i="3"/>
  <c r="I97" i="3"/>
  <c r="I65" i="3"/>
  <c r="I61" i="3"/>
  <c r="I57" i="3"/>
  <c r="I56" i="3"/>
  <c r="I55" i="3"/>
  <c r="I54" i="3"/>
  <c r="I53" i="3"/>
  <c r="I52" i="3"/>
  <c r="I51" i="3"/>
  <c r="I50" i="3"/>
  <c r="I49" i="3"/>
  <c r="I48" i="3"/>
  <c r="I46" i="3"/>
  <c r="I44" i="3"/>
  <c r="I42" i="3"/>
  <c r="I40" i="3"/>
  <c r="I38" i="3"/>
  <c r="I36" i="3"/>
  <c r="I34" i="3"/>
  <c r="I32" i="3"/>
  <c r="I30" i="3"/>
  <c r="I28" i="3"/>
  <c r="I26" i="3"/>
  <c r="I24" i="3"/>
  <c r="I22" i="3"/>
  <c r="I20" i="3"/>
  <c r="I19" i="3"/>
  <c r="I18" i="3"/>
  <c r="I17" i="3"/>
  <c r="I16" i="3"/>
  <c r="I15" i="3"/>
  <c r="I14" i="3"/>
  <c r="I13" i="3"/>
  <c r="I12" i="3"/>
  <c r="I11" i="3"/>
  <c r="I10" i="3"/>
  <c r="I9" i="3"/>
  <c r="I8" i="3"/>
  <c r="K7" i="3"/>
  <c r="I7" i="3"/>
  <c r="K6" i="3"/>
  <c r="I6" i="3"/>
</calcChain>
</file>

<file path=xl/sharedStrings.xml><?xml version="1.0" encoding="utf-8"?>
<sst xmlns="http://schemas.openxmlformats.org/spreadsheetml/2006/main" count="617" uniqueCount="336">
  <si>
    <t>ITEM CODE</t>
  </si>
  <si>
    <t>ITEM DESCRIPTION</t>
  </si>
  <si>
    <t>END-USER</t>
  </si>
  <si>
    <t>BIDDER'S NAME</t>
  </si>
  <si>
    <t>B-BBEE POINTS</t>
  </si>
  <si>
    <t>NO</t>
  </si>
  <si>
    <t>Non-Compliant Contributor</t>
  </si>
  <si>
    <t>EXAMPLE</t>
  </si>
  <si>
    <t xml:space="preserve">MINIMUM ORDER QUANTITY </t>
  </si>
  <si>
    <t>Jacket, Cold Weather, Motorcycle Unit, Specification: JMPD 001 Version 01.0/April 2015, with embroidery, Colour:Navy Blue, Size: All, ( Custom fitted - S-4XL)</t>
  </si>
  <si>
    <t>RT64-068</t>
  </si>
  <si>
    <t>RT64-069</t>
  </si>
  <si>
    <t>RT64-070</t>
  </si>
  <si>
    <t>RT64-071</t>
  </si>
  <si>
    <t>RT64-072</t>
  </si>
  <si>
    <t>RT64-073</t>
  </si>
  <si>
    <t>RT64-074</t>
  </si>
  <si>
    <t>RT64-075</t>
  </si>
  <si>
    <t>RT64-076</t>
  </si>
  <si>
    <t>RT64-077</t>
  </si>
  <si>
    <t>RT64-078</t>
  </si>
  <si>
    <t>RT64-079</t>
  </si>
  <si>
    <t>RT64-080</t>
  </si>
  <si>
    <t>RT64-081</t>
  </si>
  <si>
    <t>RT64-082</t>
  </si>
  <si>
    <t>RT64-083</t>
  </si>
  <si>
    <t>RT64-084</t>
  </si>
  <si>
    <t>RT64-085</t>
  </si>
  <si>
    <t>RT64-086</t>
  </si>
  <si>
    <t>RT64-087</t>
  </si>
  <si>
    <t>RT64-088</t>
  </si>
  <si>
    <t>RT64-089</t>
  </si>
  <si>
    <t>RT64-090</t>
  </si>
  <si>
    <t>RT64-091</t>
  </si>
  <si>
    <t>RT64-092</t>
  </si>
  <si>
    <t>RT64-093</t>
  </si>
  <si>
    <t>RT64-094</t>
  </si>
  <si>
    <t>RT64-095</t>
  </si>
  <si>
    <t>RT64-096</t>
  </si>
  <si>
    <t>RT64-097</t>
  </si>
  <si>
    <t>RT64-098</t>
  </si>
  <si>
    <t>RT64-099</t>
  </si>
  <si>
    <t>RT64-100</t>
  </si>
  <si>
    <t>RT64-101</t>
  </si>
  <si>
    <t>RT64-102</t>
  </si>
  <si>
    <t>RT64-103</t>
  </si>
  <si>
    <t>RT64-104</t>
  </si>
  <si>
    <t>RT64-105</t>
  </si>
  <si>
    <t>RT64-106</t>
  </si>
  <si>
    <t>RT64-107</t>
  </si>
  <si>
    <t>RT64-108</t>
  </si>
  <si>
    <t>RT64-109</t>
  </si>
  <si>
    <t>RT64-110</t>
  </si>
  <si>
    <t>RT64-111</t>
  </si>
  <si>
    <t>RT64-112</t>
  </si>
  <si>
    <t>RT64-113</t>
  </si>
  <si>
    <t>RT64-114</t>
  </si>
  <si>
    <t>RT64-115</t>
  </si>
  <si>
    <t>RT64-116</t>
  </si>
  <si>
    <t>RT64-117</t>
  </si>
  <si>
    <t>RT64-118</t>
  </si>
  <si>
    <t>RT64-119</t>
  </si>
  <si>
    <t>RT64-120</t>
  </si>
  <si>
    <t>RT64-121</t>
  </si>
  <si>
    <t>RT64-122</t>
  </si>
  <si>
    <t>National Treasury</t>
  </si>
  <si>
    <t>ABC Clothing Manufactures</t>
  </si>
  <si>
    <r>
      <rPr>
        <b/>
        <sz val="16"/>
        <color theme="1"/>
        <rFont val="Arial"/>
        <family val="2"/>
      </rPr>
      <t>NOTES REGARDING PRICING:</t>
    </r>
    <r>
      <rPr>
        <b/>
        <sz val="10"/>
        <color theme="1"/>
        <rFont val="Arial"/>
        <family val="2"/>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</si>
  <si>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LEAD TIME IN NUMBER OF WORKING DAYS</t>
  </si>
  <si>
    <t xml:space="preserve">PRICE  VERIFICATION </t>
  </si>
  <si>
    <t>RT64-1-2019: SUPPLY AND DELIVERY OF CLOTHING TO THE STATE FOR THE PERIOD ENDING 31 MARCH 2022.</t>
  </si>
  <si>
    <t>BADGE, HEXAGON REGULAR AND BADGE HEXAGON, MINIATURE: SAPS SPECIFICATION 2457/07(C) VERSION 03,0 SEPTEMBER 2018 AND BAR CODED LABELS SPECIFICATION SAPS 10/2008 VERSION 02.0/MARCH 2013: MADE OF BRASS PLATE, GOLD PLATING</t>
  </si>
  <si>
    <t>BERET, CAMOUFLAGE WITH EMBRIODERED SAPS BADGE, CUT MAKE AND TRIM: SPECIFICATION 3250 VERSION 01,0/JULY 2017 AND BAR CODED LABELS SPECIFICATION SAPS 10/2008 VERSION 02.0/MARCH 2013: COLOUR SAPS CAMOUFLAGE MATERIAL TO BE SUPPLIED BY THE SAPS</t>
  </si>
  <si>
    <t>BERET, BLUE WITH EMBRIODERED SAPS BADGE: SPECIFICATION 2308 VERSION 04,0/JULY 2017 AND BAR CODED LABELS SPECIFICATION SAPS 10/2008 VERSION 02.0/MARCH 2013: COLOUR OXFORD BLUE</t>
  </si>
  <si>
    <t>BORDER HAT, BRIG/GEN W/P: SPECIFICATION 32136 VERSION 01,0/AUGUST 2018 AND BAR CODED LABELS SPECIFICATION SAPS 10/2008 VERSION 02.0/MARCH 2013: GOLD EMBROIDERY FOR SAPS BRIGADIER AND SAPS GENERALS</t>
  </si>
  <si>
    <t>BORDER HAT, LT-COL/COL: SPECIFICATION 244 VERSION 04,0/AUGUST 2018 AND BAR CODED LABELS SPECIFICATION SAPS 10/2008 VERSION 02.0/MARCH 2013: GOLD EMBROIDERY FOR SAPS LIEUTENTANT COLONELS AND SAPS COLONELS</t>
  </si>
  <si>
    <t>CAP BASEBALL, CAMOUFLAGE, PPS CAMOUFLAGE: CUT MAKE AND TRIM: SPECIFICATION 3186 VERSION 02,0/OCTOBER 2017 AND BAR CODED LABELS SPECIFICATION SAPS 10/2008 VERSION 02.0/MARCH 2013:COLOUR SAPS PPS CAMOUFLAGE MATERIAL TO BE SUPPLIED BY THE SAPS</t>
  </si>
  <si>
    <t>CAP BASEBALL, CAMOUFLAGE, STF CAMOUFLAGE: CUT MAKE AND TRIM  SPECIFICATION 3279 VERSION 01.0/OCTOBER 2017 AND BAR CODED LABELS SPECIFICATION SAPS 10/2008 VERSION 02.0/MARCH 2013: COLOUR SAPS STF CAMOUFLAGE MATERIAL TO BE SUPPLIED BY THE SAPS</t>
  </si>
  <si>
    <t>CAP CEREMONIAL NCO: SAPS 248 REVISED JUNE 2010 AND BAR CODED LABELS SPECIFICATION SAPS 10/2008 VERSION 02.0/MARCH 2013: CEREMONIAL CAP WITH LAMINATED BLACK PEAK</t>
  </si>
  <si>
    <t>CAP, BASEBALL BRIG/GEN: SPECIFICATION 1718/W VERSION 15,0/OCTOBER 2017 AND BAR CODED LABELS SPECIFICATION SAPS 10/2008 VERSION 02.0/MARCH 2013: CAP BASEBALL WITH EMBROIDERY ON THE PEAD FOR BRIGADIER AND GENERAL</t>
  </si>
  <si>
    <t>CAP, BASEBALL LT-COL/COL:  SPECIFICATION 1718/W VERSION 15,0/OCTOBER 2017 AND BAR CODED LABELS SPECIFICATION SAPS 10/2008 VERSION 02.0/MARCH 2013: CAP BASEBALL WITH EMBROIDERY ON THE PEAD FOR LIEUTENTANT COLONEL AND COLONEL</t>
  </si>
  <si>
    <t>BUTTON RETAINING CLIP: SPECIFICATION 2426 AUGUST 2007: ROUND METAL RING FOR RETAINING BUTTON</t>
  </si>
  <si>
    <t>CRAVAT BLUE  W/P:  SPECIFICATION 383 VERSION 02,0/AUGUST 2018 AND BAR CODED LABELS SPECIFICATION SAPS 10/2008 VERSION 02.0/MARCH 2013: BLUE NECK TIE FOR FEMALES</t>
  </si>
  <si>
    <t>CRAVAT PURPLE W/P: SPECIFICATION 32149 VERSION 02,0/AUGUST 2018 AND BAR CODED LABELS SPECIFICATION SAPS 10/2008 VERSION 02.0/MARCH 2013: PURPLE NECK TIE FOR FEMALES</t>
  </si>
  <si>
    <t>GLOVES BLUE LEATHER W/P: SPECIFICATION 319 VERSION 02,0/AUGUST 2018 AND BAR CODED LABELS SPECIFICATION SAPS 10/2008 VERSION 02.0/MARCH 2013: FEMALE BLUE LEATHER GLOVES</t>
  </si>
  <si>
    <t xml:space="preserve">CAP PEAK GOLD BRAIDED LIEUTENANT COLONEL AND COLONEL MEN: SPECIFICATION 32137 VERSION 01,0/AUGUST 2018 AND BAR CODED LABELS SPECIFICATION SAPS 10/2008 VERSION 02.0/MARCH 2013: </t>
  </si>
  <si>
    <t xml:space="preserve">CAP PEAK GOLD BRAIDED BRIGADIER AND GENERAL MEN: SPECIFICATION 32138 VERSION 01,0/AUGUST 2018 AND BAR CODED LABELS SPECIFICATION SAPS 10/2008 VERSION 02.0/MARCH 2013: </t>
  </si>
  <si>
    <t xml:space="preserve">BORDER HAT, GOLD BRAIDED LIEUTENANT COLONEL AND COLONEL W/P: SPECIFICATION 244 VERSION 04,0/AUGUST 2018 AND BAR CODED LABELS SPECIFICATION SAPS 10/2008 VERSION 02.0/MARCH 2013: </t>
  </si>
  <si>
    <t xml:space="preserve">BORDER HAT, GOLD BRAIDED BRIGADIER AND GENERAL W/P: SPECIFICATION 32136 VERSION 01,0/AUGUST 2018 AND BAR CODED LABELS SPECIFICATION SAPS 10/2008 VERSION 02.0/MARCH 2013: </t>
  </si>
  <si>
    <t>HAT BLUE WIDE BRIM: SPECIFICATION 2349 VERSION 04,0/AUGUST 2018 AND BAR CODED LABELS SPECIFICATION SAPS 10/2008 VERSION 02.0/MARCH 2013: WIDE BRIM HAT FOR SUN PROTECTION</t>
  </si>
  <si>
    <t xml:space="preserve">LANYARD BLUE, MALE: SPECIFICATION 322 VERSION 04,0/JULY 2017 AND BAR CODED LABELS SPECIFICATION SAPS 10/2008 VERSION 02.0/MARCH 2013: BLUE CORD WORN ON A SLEEVE </t>
  </si>
  <si>
    <t xml:space="preserve">LANYARD BLUE, FEMALE:  SPECIFICATION 3251 VERSION 01,0/JULY 2017 AND BAR CODED LABELS SPECIFICATION SAPS 10/2008 VERSION 02.0/MARCH 2013: BLUE CORD WORN ON A SLEEVE </t>
  </si>
  <si>
    <t>FACE MASKS, CLOTH; THREE LAYER; REUSABLE; SPECIFICATION: SAPS 32300/20 VERSION 01.0/DECEMBER 2020 AND BAR CODED LABELS SPECIFICATION SAPS 10/2008 VERSION 02.0/MARCH 2013:  THREE LAYER; IN LINE WITH  WITH DEPARTMENTAL EMBROIDERY; SIZE: 1 SIZE FIT ALL: COLOUR: ACCORDING TO DEPARTMENTAL COLOURS</t>
  </si>
  <si>
    <t xml:space="preserve">SHIRTS FIELD DRESS, PPS, CAMOUFLAGE: CUT MAKE AND TRIM: SPECIFICATION SAPS 32142/18 Version 01.0/July 2018 AND BAR CODED LABELS SPECIFICATION SAPS 10/2008 VERSION 02.0/MARCH 2013: </t>
  </si>
  <si>
    <t xml:space="preserve">SHIRTS FIELD DRESS, STF, CAMOUFLAGE: CUT MAKE AND TRIM: SPECIFICATION SAPS 32141/18 Version 01.0/July 2018 AND BAR CODED LABELS SPECIFICATION SAPS 10/2008 VERSION 02.0/MARCH 2013: </t>
  </si>
  <si>
    <t>TIE WITH EMBLEM: SPECIFICATION 1638 VERSION 02,0/SEPTEMBER 2017 AND BAR CODED LABELS SPECIFICATION SAPS 10/2008 VERSION 02.0/MARCH 2013: BLUE NECK TIE FOR MALES</t>
  </si>
  <si>
    <t>WORKWEAR, TWO-PIECE BOILER SUIT, SPECIFICATION SAPS 311
Version 08.0/February 2021</t>
  </si>
  <si>
    <t>WORKWEAR, TWO-PIECE ACID RESISTANT BOILER SUIT, SPECIFICATION SAPS 3137
2019</t>
  </si>
  <si>
    <t xml:space="preserve">IDENTIFICATION JACKET: SPECIFICATION SAPS 1319 REVISED 2017: CRIME SCENE EXPERT JACKET </t>
  </si>
  <si>
    <t>FLAG SAPS: SPECIFICATION SAPS 324 REVISED JULY 2016</t>
  </si>
  <si>
    <r>
      <t xml:space="preserve">B-BBEE LEVEL </t>
    </r>
    <r>
      <rPr>
        <b/>
        <u/>
        <sz val="10"/>
        <color rgb="FFFF0000"/>
        <rFont val="Calibri"/>
        <family val="2"/>
        <scheme val="minor"/>
      </rPr>
      <t>(</t>
    </r>
    <r>
      <rPr>
        <b/>
        <u/>
        <sz val="8"/>
        <color rgb="FFFF0000"/>
        <rFont val="Calibri"/>
        <family val="2"/>
        <scheme val="minor"/>
      </rPr>
      <t>PLEASE SELECT FROM DROP DOWN LIST</t>
    </r>
    <r>
      <rPr>
        <b/>
        <u/>
        <sz val="10"/>
        <color rgb="FFFF0000"/>
        <rFont val="Calibri"/>
        <family val="2"/>
        <scheme val="minor"/>
      </rPr>
      <t>)</t>
    </r>
  </si>
  <si>
    <t>South African Police Service</t>
  </si>
  <si>
    <r>
      <t>PRICE PER UNIT INCLUSIVE OF 15% VAT</t>
    </r>
    <r>
      <rPr>
        <b/>
        <sz val="8"/>
        <color theme="1"/>
        <rFont val="Calibri"/>
        <family val="2"/>
        <scheme val="minor"/>
      </rPr>
      <t xml:space="preserve"> 
(DO NOT PUT FULL STOP)</t>
    </r>
  </si>
  <si>
    <t xml:space="preserve">TOTAL PRICE INCLUSIVE OF 15% VAT 
</t>
  </si>
  <si>
    <t>ESTIMATED QUANTITY</t>
  </si>
  <si>
    <t>RT64-296</t>
  </si>
  <si>
    <t xml:space="preserve">Body Resistant Vest (BRV), Blue, Female; Specification: SAPS 2261 March 2015, A test procedure shall be established in accordance with applicable requirements. All samples selected for testing shall be the property of SAPS, Colour: Gray, Baige and concealed BRV, Sizes; All </t>
  </si>
  <si>
    <t>RT64-297</t>
  </si>
  <si>
    <t xml:space="preserve">PPE Coverall, Two Piece, TMS, Unisex, ; Specification: SAPS 32233/19 Version 02.0/December 2020,Colour: Navy Blue, Sizes; All </t>
  </si>
  <si>
    <t>RT64-298</t>
  </si>
  <si>
    <t xml:space="preserve">PPE Coverall,Jumpsuit, 1 Piece, TMS, Unisex, ; Specification: SAPS 32232/19 Version 02.0/December 2020,Colour: Navy Blue, Sizes; All </t>
  </si>
  <si>
    <t>RT64-094A</t>
  </si>
  <si>
    <t>RT64-093A</t>
  </si>
  <si>
    <t>RT64-092A</t>
  </si>
  <si>
    <t>RT64-091A</t>
  </si>
  <si>
    <t>RT64-090A</t>
  </si>
  <si>
    <t>RT64-089A</t>
  </si>
  <si>
    <t>RT64-088A</t>
  </si>
  <si>
    <t>RT64-087A</t>
  </si>
  <si>
    <t>RT64-086A</t>
  </si>
  <si>
    <t>RT64-085A</t>
  </si>
  <si>
    <t>RT64-084A</t>
  </si>
  <si>
    <t>RT64-083A</t>
  </si>
  <si>
    <t>RT64-082A</t>
  </si>
  <si>
    <t>RT64-081A</t>
  </si>
  <si>
    <t>EPAULETTE, FIELD DRESS, EMBROIDERED BRIGADIER: SPECIFICATION 84 VERSION 06,0/JULY 2017 AND BAR CODED LABELS SPECIFICATION SAPS 10/2008 VERSION 02.0/MARCH 2013: BLUE EMBRIODERED RANKS FOR FEMALE BRIGADIERS</t>
  </si>
  <si>
    <t>EPAULETTE, FIELD DRESS, EMBROIDERED BRIGADIER: SPECIFICATION 84 VERSION 06,0/JULY 2017 AND BAR CODED LABELS SPECIFICATION SAPS 10/2008 VERSION 02.0/MARCH 2013: BLUE EMBRIODERED RANKS FOR MALE BRIGADIERS</t>
  </si>
  <si>
    <t>EPAULETTE, FIELD DRESS, EMBROIDERED CAPTAIN: SPECIFICATION 84 VERSION 06,0/JULY 2017 AND BAR CODED LABELS SPECIFICATION SAPS 10/2008 VERSION 02.0/MARCH 2013: BLUE EMBRIODERED RANKS FOR FEMALE CAPTAINS</t>
  </si>
  <si>
    <t>EPAULETTE, FIELD DRESS, EMBROIDERED CAPTAIN: SPECIFICATION 84 VERSION 06,0/JULY 2017 AND BAR CODED LABELS SPECIFICATION SAPS 10/2008 VERSION 02.0/MARCH 2013: BLUE EMBRIODERED RANKS FOR MALE CAPTAINS</t>
  </si>
  <si>
    <t>EPAULETTE, FIELD DRESS, EMBROIDERED COLONEL: SPECIFICATION 84 VERSION 06,0/JULY 2017 AND BAR CODED LABELS SPECIFICATION SAPS 10/2008 VERSION 02.0/MARCH 2013: BLUE EMBRIODERED RANKS FOR FEMALE COLONELS</t>
  </si>
  <si>
    <t>EPAULETTE, FIELD DRESS, EMBROIDERED COLONEL: SPECIFICATION 84 VERSION 06,0/JULY 2017 AND BAR CODED LABELS SPECIFICATION SAPS 10/2008 VERSION 02.0/MARCH 2013: BLUE EMBRIODERED RANKS FOR MALE COLONELS</t>
  </si>
  <si>
    <t>EPAULETTE, FIELD DRESS, EMBROIDERED GENERAL: SPECIFICATION 84 VERSION 06,0/JULY 2017 AND BAR CODED LABELS SPECIFICATION SAPS 10/2008 VERSION 02.0/MARCH 2013: BLUE EMBRIODERED RANKS FOR MALE GENERAL</t>
  </si>
  <si>
    <t>EPAULETTE, FIELD DRESS, EMBROIDERED GENERAL: SPECIFICATION 84 VERSION 06,0/JULY 2017 AND BAR CODED LABELS SPECIFICATION SAPS 10/2008 VERSION 02.0/MARCH 2013: BLUE EMBRIODERED RANKS FOR FEMALE GENERAL</t>
  </si>
  <si>
    <t>EPAULETTE, FIELD DRESS, EMBROIDERED LIEUTENANT COLONEL: SPECIFICATION 84 VERSION 06,0/JULY 2017 AND BAR CODED LABELS SPECIFICATION SAPS 10/2008 VERSION 02.0/MARCH 2013: BLUE EMBRIODERED RANKS FOR FEMALE LIEUTENANT COLONEL</t>
  </si>
  <si>
    <t>EPAULETTE, FIELD DRESS, EMBROIDERED LIEUTENANT COLONEL: SPECIFICATION 84 VERSION 06,0/JULY 2017 AND BAR CODED LABELS SPECIFICATION SAPS 10/2008 VERSION 02.0/MARCH 2013: BLUE EMBRIODERED RANKS FOR MALE LIEUTENANT COLONEL</t>
  </si>
  <si>
    <t>EPAULETTE, FIELD DRESS, EMBROIDERED LIEUTENANT GENERAL:  SPECIFICATION 84 VERSION 06,0/JULY 2017 AND BAR CODED LABELS SPECIFICATION SAPS 10/2008 VERSION 02.0/MARCH 2013: BLUE EMBRIODERED RANKS FOR MALE LIEUTENANT GENERAL</t>
  </si>
  <si>
    <t>EPAULETTE, FIELD DRESS, EMBROIDERED LIEUTENANT GENERAL:  SPECIFICATION 84 VERSION 06,0/JULY 2017 AND BAR CODED LABELS SPECIFICATION SAPS 10/2008 VERSION 02.0/MARCH 2013: BLUE EMBRIODERED RANKS FOR FEMALE LIEUTENANT GENERAL</t>
  </si>
  <si>
    <t>EPAULETTE, FIELD DRESS, EMBROIDERED MAJOR GENERAL: SPECIFICATION 84 VERSION 06,0/JULY 2017 AND BAR CODED LABELS SPECIFICATION SAPS 10/2008 VERSION 02.0/MARCH 2013: BLUE EMBRIODERED RANKS FOR MALE MAJOR GENERAL</t>
  </si>
  <si>
    <t>EPAULETTE, WITH RANK BADGES, BRIGADIER:  SPECIFICATION 2079 VERSION 08,0/JUNE 2018 AND BAR CODED LABELS SPECIFICATION SAPS 10/2008 VERSION 02.0/MARCH 2013: BLUE SHOULDER BOARD WITH RANKS FOR MALE BRIGADIER</t>
  </si>
  <si>
    <t>EPAULETTE, WITH RANK BADGES, BRIGADIER:  SPECIFICATION 2079 VERSION 08,0/JUNE 2018 AND BAR CODED LABELS SPECIFICATION SAPS 10/2008 VERSION 02.0/MARCH 2013: BLUE SHOULDER BOARD WITH RANKS FOR FEMALE BRIGADIER</t>
  </si>
  <si>
    <t>EPAULETTE, WITH RANK BADGES, CAPTAIN: SPECIFICATION 2079 VERSION 08,0/JUNE 2018 AND BAR CODED LABELS SPECIFICATION SAPS 10/2008 VERSION 02.0/MARCH 2013: BLUE SHOULDER BOARD WITH RANKS FOR MALE CAPTAIN</t>
  </si>
  <si>
    <t>EPAULETTE, WITH RANK BADGES, CAPTAIN: SPECIFICATION 2079 VERSION 08,0/JUNE 2018 AND BAR CODED LABELS SPECIFICATION SAPS 10/2008 VERSION 02.0/MARCH 2013: BLUE SHOULDER BOARD WITH RANKS FOR FEMALE CAPTAIN</t>
  </si>
  <si>
    <t>EPAULETTE, WITH RANK BADGES, COLONEL: SPECIFICATION 2079 VERSION 08,0/JUNE 2018 AND BAR CODED LABELS SPECIFICATION SAPS 10/2008 VERSION 02.0/MARCH 2013: BLUE SHOULDER BOARD WITH RANKS FOR MALE COLONEL</t>
  </si>
  <si>
    <t>EPAULETTE, WITH RANK BADGES, COLONEL: SPECIFICATION 2079 VERSION 08,0/JUNE 2018 AND BAR CODED LABELS SPECIFICATION SAPS 10/2008 VERSION 02.0/MARCH 2013: BLUE SHOULDER BOARD WITH RANKS FOR FEMALE COLONEL</t>
  </si>
  <si>
    <t>EPAULETTE, WITH RANK BADGES, GENERAL: SPECIFICATION 2079 VERSION 08,0/JUNE 2018 AND BAR CODED LABELS SPECIFICATION SAPS 10/2008 VERSION 02.0/MARCH 2013: BLUE SHOULDER BOARD WITH RANKS FOR MALE GENERAL</t>
  </si>
  <si>
    <t>EPAULETTE, WITH RANK BADGES, GENERAL: SPECIFICATION 2079 VERSION 08,0/JUNE 2018 AND BAR CODED LABELS SPECIFICATION SAPS 10/2008 VERSION 02.0/MARCH 2013: BLUE SHOULDER BOARD WITH RANKS FOR FEMALE GENERAL</t>
  </si>
  <si>
    <t>EPAULETTE, WITH RANK BADGES, LIEUTENANT COLONEL: SPECIFICATION 2079 VERSION 08,0/JUNE 2018 AND BAR CODED LABELS SPECIFICATION SAPS 10/2008 VERSION 02.0/MARCH 2013: BLUE SHOULDER BOARD WITH RANKS FOR MALE LIEUTENANT COLONEL</t>
  </si>
  <si>
    <t>EPAULETTE, WITH RANK BADGES, LIEUTENANT COLONEL: SPECIFICATION 2079 VERSION 08,0/JUNE 2018 AND BAR CODED LABELS SPECIFICATION SAPS 10/2008 VERSION 02.0/MARCH 2013: BLUE SHOULDER BOARD WITH RANKS FOR FEMALE LIEUTENANT COLONEL</t>
  </si>
  <si>
    <t>EPAULETTE, WITH RANK BADGES, LIEUTENANT GENERAL: SPECIFICATION 2079 VERSION 08,0/JUNE 2018 AND BAR CODED LABELS SPECIFICATION SAPS 10/2008 VERSION 02.0/MARCH 2013: BLUE SHOULDER BOARD WITH RANKS FOR MALE LIEUTENANT GENERAL</t>
  </si>
  <si>
    <t>EPAULETTE, WITH RANK BADGES, LIEUTENANT GENERAL: SPECIFICATION 2079 VERSION 08,0/JUNE 2018 AND BAR CODED LABELS SPECIFICATION SAPS 10/2008 VERSION 02.0/MARCH 2013: BLUE SHOULDER BOARD WITH RANKS FOR FEMALE LIEUTENANT GENERAL</t>
  </si>
  <si>
    <t>EPAULETTE, WITH RANK BADGES, MAJOR GENERAL: SPECIFICATION 2079 VERSION 08,0/JUNE 2018 AND BAR CODED LABELS SPECIFICATION SAPS 10/2008 VERSION 02.0/MARCH 2013: BLUE SHOULDER BOARD WITH RANKS FOR MALE MAJOR GENERAL</t>
  </si>
  <si>
    <t>EPAULETTE, WITH RANK BADGES, MAJOR GENERAL: SPECIFICATION 2079 VERSION 08,0/JUNE 2018 AND BAR CODED LABELS SPECIFICATION SAPS 10/2008 VERSION 02.0/MARCH 2013: BLUE SHOULDER BOARD WITH RANKS FOR FEMALE MAJOR GENERAL</t>
  </si>
  <si>
    <t>RT64-113A</t>
  </si>
  <si>
    <t>RT64-113B</t>
  </si>
  <si>
    <t>RT64-113C</t>
  </si>
  <si>
    <t xml:space="preserve">MEDAL AND RIBBON, SOCCER WORLD CUP 2010 SUPPORT, GILT (Regular): SPECIFICATION SAPS 2693/2010 Version 03.0/October 2017 AND BAR CODED LABELS SPECIFICATION SAPS 10/2008 VERSION 02.0/MARCH 2013: </t>
  </si>
  <si>
    <t xml:space="preserve">MEDAL AND RIBBON, SOCCER WORLD CUP 2010 SUPPORT, GILT (Miniature): SPECIFICATION SAPS 2693/2010 Version 03.0/October 2017 AND BAR CODED LABELS SPECIFICATION SAPS 10/2008 VERSION 02.0/MARCH 2013: </t>
  </si>
  <si>
    <t>RT64-112A</t>
  </si>
  <si>
    <t xml:space="preserve">MEDAL AND RIBBON, CENTENARY, GILT (Regular): SPECIFICATION SAPS 2943/2013 Version 02.0/October 2017 AND BAR CODED LABELS SPECIFICATION SAPS 10/2008 VERSION 02.0/MARCH 2013: </t>
  </si>
  <si>
    <t xml:space="preserve">MEDAL AND RIBBON, CENTENARY, GILT (Miniature): SPECIFICATION SAPS 2943/2013 Version 02.0/October 2017 AND BAR CODED LABELS SPECIFICATION SAPS 10/2008 VERSION 02.0/MARCH 2013: </t>
  </si>
  <si>
    <t>RT64-111A</t>
  </si>
  <si>
    <t xml:space="preserve">MEDAL AND RIBBON, SILVER CROSS FOR BRAVERY (Regular): SPECIFICATION SAPS 2284/05 Version 03.0/October 2017 AND BAR CODED LABELS SPECIFICATION SAPS 10/2008 VERSION 02.0/MARCH 2013: </t>
  </si>
  <si>
    <t xml:space="preserve">MEDAL AND RIBBON, SILVER CROSS FOR BRAVERY (Miniature): SPECIFICATION SAPS 2284/05 Version 03.0/October 2017 AND BAR CODED LABELS SPECIFICATION SAPS 10/2008 VERSION 02.0/MARCH 2013: </t>
  </si>
  <si>
    <t>RT64-110A</t>
  </si>
  <si>
    <t xml:space="preserve">MEDAL AND RIBBON, GOLD CROSS FOR BRAVERY (Regular): SPECIFICATION SAPS 2283/05 Version 04.0/April 2018 AND BAR CODED LABELS SPECIFICATION SAPS 10/2008 VERSION 02.0/MARCH 2013: </t>
  </si>
  <si>
    <t xml:space="preserve">MEDAL AND RIBBON, GOLD CROSS FOR BRAVERY (Miniature): SPECIFICATION SAPS 2283/05 Version 04.0/April 2018 AND BAR CODED LABELS SPECIFICATION SAPS 10/2008 VERSION 02.0/MARCH 2013: </t>
  </si>
  <si>
    <t>RT64-109A</t>
  </si>
  <si>
    <t xml:space="preserve">MEDAL AND RIBBON, SILVER, OUTSTANDING SERVICE (Regular): SPECIFICATION SAPS 2282/05 Version 04.0/October 2017 AND BAR CODED LABELS SPECIFICATION SAPS 10/2008 VERSION 02.0/MARCH 2013: </t>
  </si>
  <si>
    <t xml:space="preserve">MEDAL AND RIBBON, SILVER, OUTSTANDING SERVICE (Miniature): SPECIFICATION SAPS 2282/05 Version 04.0/October 2017 AND BAR CODED LABELS SPECIFICATION SAPS 10/2008 VERSION 02.0/MARCH 2013: </t>
  </si>
  <si>
    <t>RT64-108A</t>
  </si>
  <si>
    <t xml:space="preserve">MEDAL AND RIBBON, GOLD, OUTSTANDING SERVICE (Miniature): SPECIFICATION SAPS 2281/05 Version 04.0/October 2017 AND BAR CODED LABELS SPECIFICATION SAPS 10/2008 VERSION 02.0/MARCH 2013: </t>
  </si>
  <si>
    <t xml:space="preserve">MEDAL AND RIBBON, GOLD, OUTSTANDING SERVICE (Regular): SPECIFICATION SAPS 2281/05 Version 04.0/October 2017 AND BAR CODED LABELS SPECIFICATION SAPS 10/2008 VERSION 02.0/MARCH 2013: </t>
  </si>
  <si>
    <t>RT64-107A</t>
  </si>
  <si>
    <t xml:space="preserve">MEDAL AND RIBBON, MEDAL FOR COMMENDATION (Miniature): SPECIFICATION SAPS 2280/05 Version 03.0/October 2017 AND BAR CODED LABELS SPECIFICATION SAPS 10/2008 VERSION 02.0/MARCH 2013: </t>
  </si>
  <si>
    <t xml:space="preserve">MEDAL AND RIBBON, MEDAL FOR COMMENDATION (Regular): SPECIFICATION SAPS 2280/05 Version 03.0/October 2017 AND BAR CODED LABELS SPECIFICATION SAPS 10/2008 VERSION 02.0/MARCH 2013: </t>
  </si>
  <si>
    <t>RT64-106A</t>
  </si>
  <si>
    <t xml:space="preserve">MEDAL AND RIBBON, CANINE AND EQUINE STAR FOR BRAVERY (Regular): SPECIFICATION SAPS 2279/05 Version 02.0/October 2017 AND BAR CODED LABELS SPECIFICATION SAPS 10/2008 VERSION 02.0/MARCH 2013: </t>
  </si>
  <si>
    <t xml:space="preserve">MEDAL AND RIBBON, CANINE AND EQUINE STAR FOR BRAVERY (Miniature): SPECIFICATION SAPS 2279/05 Version 02.0/October 2017 AND BAR CODED LABELS SPECIFICATION SAPS 10/2008 VERSION 02.0/MARCH 2013: </t>
  </si>
  <si>
    <t>RT64-105A</t>
  </si>
  <si>
    <t xml:space="preserve">MEDAL AND RIBBON, 10 YEAR COMMEMORATION (Regular): SPECIFICATIONSAPS 2274/05 Version 04.0/October 2017  AND BAR CODED LABELS SPECIFICATION SAPS 10/2008 VERSION 02.0/MARCH 2013: </t>
  </si>
  <si>
    <t xml:space="preserve">MEDAL AND RIBBON, 10 YEAR COMMEMORATION (Miniature): SPECIFICATIONSAPS 2274/05 Version 04.0/October 2017  AND BAR CODED LABELS SPECIFICATION SAPS 10/2008 VERSION 02.0/MARCH 2013: </t>
  </si>
  <si>
    <t>RT64-104A</t>
  </si>
  <si>
    <t xml:space="preserve">MEDAL AND RIBBON, AMALGAMATION  (Miniature): SPECIFICTION SAPS 2026
Version 02.0/October 2017 AND BAR CODED LABELS SPECIFICATION SAPS 10/2008 VERSION 02.0/MARCH 2013: </t>
  </si>
  <si>
    <t xml:space="preserve">MEDAL AND RIBBON, AMALGAMATION (Regulare): SPECIFICTION SAPS 2026
Version 02.0/October 2017 AND BAR CODED LABELS SPECIFICATION SAPS 10/2008 VERSION 02.0/MARCH 2013: </t>
  </si>
  <si>
    <t>81A</t>
  </si>
  <si>
    <t>82A</t>
  </si>
  <si>
    <t>83A</t>
  </si>
  <si>
    <t>84A</t>
  </si>
  <si>
    <t>85A</t>
  </si>
  <si>
    <t>86A</t>
  </si>
  <si>
    <t>87A</t>
  </si>
  <si>
    <t>88A</t>
  </si>
  <si>
    <t>89A</t>
  </si>
  <si>
    <t>90A</t>
  </si>
  <si>
    <t>91A</t>
  </si>
  <si>
    <t>92A</t>
  </si>
  <si>
    <t>93A</t>
  </si>
  <si>
    <t>94A</t>
  </si>
  <si>
    <t>104A</t>
  </si>
  <si>
    <t>105A</t>
  </si>
  <si>
    <t>106A</t>
  </si>
  <si>
    <t>107A</t>
  </si>
  <si>
    <t>108A</t>
  </si>
  <si>
    <t>109A</t>
  </si>
  <si>
    <t>110A</t>
  </si>
  <si>
    <t>111A</t>
  </si>
  <si>
    <t>112A</t>
  </si>
  <si>
    <t>113A</t>
  </si>
  <si>
    <t>113B</t>
  </si>
  <si>
    <t>113C</t>
  </si>
  <si>
    <t xml:space="preserve">Body Resistant Vest (BRV), Blue, Female; Specification: SAPS 2261 March 2015, A test procedure shall be established in accordance with applicable requirements. All samples selected for testing shall be the property of SAPS, Colour: Gray, Baige BRV, Sizes; S to XL </t>
  </si>
  <si>
    <t>RT64-296A</t>
  </si>
  <si>
    <t>296A</t>
  </si>
  <si>
    <t xml:space="preserve">Body Resistant Vest (BRV), Blue, Female; Specification: SAPS 2261 March 2015, A test procedure shall be established in accordance with applicable requirements. All samples selected for testing shall be the property of SAPS, Colour: Gray, Baige BRV, Sizes; XXL to 5XL </t>
  </si>
  <si>
    <t xml:space="preserve">BADGES METAL VARIOUS: </t>
  </si>
  <si>
    <t xml:space="preserve">Badge, Explosives, Metal, SPECIFICATION SAPS 2791/12 Version 02.0/December 2018  AND BAR CODED LABELS SPECIFICATION SAPS 10/2008 VERSION 02.0/MARCH 2013, </t>
  </si>
  <si>
    <t xml:space="preserve">BADGE, TASK FORCE, METAL, SPECIFICATIONS SAPS 2431/07 Version 02.0/September 2018  AND BAR CODED LABELS SPECIFICATION SAPS 10/2008 VERSION 02.0/MARCH 2013, </t>
  </si>
  <si>
    <t>BADGE, Horse Patrol, Metal, SPECIFICATION SAPS 2458/07(C) Version 02.0/September 2018 AND BAR CODED LABELS SPECIFICATION SAPS 10/2008 VERSION 02.0/MARCH 2013,</t>
  </si>
  <si>
    <t xml:space="preserve">BADGE, PILOT, METAL: Full Wing (Airwing), SPECIFICATION SAPS 2458/07(A) Version 02.0/September 2018 AND BAR CODED LABELS SPECIFICATION SAPS 10/2008 VERSION 02.0/MARCH 2013, </t>
  </si>
  <si>
    <t xml:space="preserve">BADGE, PILOT, METAL: Half Wing (Airwing), SPECIFICATION SAPS 2458/07(A) Version 02.0/September 2018 AND BAR CODED LABELS SPECIFICATION SAPS 10/2008 VERSION 02.0/MARCH 2013, </t>
  </si>
  <si>
    <t>BADGE, Patrol Dog, Metal, SPECIFICATION SAPS 2458/07(B) Version 02.0/September 2018 AND BAR CODED LABELS SPECIFICATION SAPS 10/2008 VERSION 02.0/MARCH 2013,</t>
  </si>
  <si>
    <t>BADGES, HAT W/P, SPECIFICATION SAPS 32148/18 Version 01.0/September 2018 AND BAR CODED LABELS SPECIFICATION SAPS 10/2008 VERSION 02.0/MARCH 2013,</t>
  </si>
  <si>
    <t xml:space="preserve">BADGES, CAP (MEN), SPECIFICATION SAPS 2457/07(D) Version 02.0/September 2018 AND BAR CODED LABELS SPECIFICATION SAPS 10/2008 VERSION 02.0/MARCH 2013,  </t>
  </si>
  <si>
    <t>BADGES, BOW TIE, SPECIFICATION SAPS 2457/07(E) Version 02.0/September 2018 AND BAR CODED LABELS SPECIFICATION SAPS 10/2008 VERSION 02.0/MARCH 2013:</t>
  </si>
  <si>
    <t>BADGES, COLLAR, SPECIFICATION SAPS 2457/07(G) Version 02.0/September 2018 AND BAR CODED LABELS SPECIFICATION SAPS 10/2008 VERSION 02.0/MARCH 2013:</t>
  </si>
  <si>
    <t>Badge, Tactical Response Team, Metal, SPECIFICATION SAPS 2881/13 Version 02.0/December 2018  AND BAR CODED LABELS SPECIFICATION SAPS 10/2008 VERSION 02.0/MARCH 2013:</t>
  </si>
  <si>
    <t xml:space="preserve">Badge, Mobile Operations, Metal, SPECIFICATION SAPS 2944/13 Version 02.0/December 2018 AND BAR CODED LABELS SPECIFICATION SAPS 10/2008 VERSION 02.0/MARCH 2013: </t>
  </si>
  <si>
    <t>Badge, Public Order Police, Metal, Operator, SPECIFICATION SAPS 3129/16 Version 01.0/April 2016 AND BAR CODED LABELS SPECIFICATION SAPS 10/2008 VERSION 02.0/MARCH 2013:</t>
  </si>
  <si>
    <t>Badge, Armourer, Metal, Gilt, SPECIFICATION SAPS 32274 Version 01.0/May 2020 AND BAR CODED LABELS SPECIFICATION SAPS 10/2008 VERSION 02.0/MARCH 2013:</t>
  </si>
  <si>
    <t>RT64-117A</t>
  </si>
  <si>
    <t>RT64-117B</t>
  </si>
  <si>
    <t>RT64-117C</t>
  </si>
  <si>
    <t>RT64-117D</t>
  </si>
  <si>
    <t>RT64-117E</t>
  </si>
  <si>
    <t>RT64-117F</t>
  </si>
  <si>
    <t>RT64-117G</t>
  </si>
  <si>
    <t>RT64-117H</t>
  </si>
  <si>
    <t>RT64-117J</t>
  </si>
  <si>
    <t>RT64-117K</t>
  </si>
  <si>
    <t>RT64-117L</t>
  </si>
  <si>
    <t>RT64-117M</t>
  </si>
  <si>
    <t>RT64-117N</t>
  </si>
  <si>
    <t xml:space="preserve">BADGES EMBOSSED VARIOUS: </t>
  </si>
  <si>
    <t>Badge, Patrol Dog, Iron-On, SPECIFICATION SAPS 3130/16 Version 01.0/April 2016 AND BAR CODED LABELS SPECIFICATION SAPS 10/2008 VERSION 02.0/MARCH 2013:</t>
  </si>
  <si>
    <t>Badge, Public Order Police, Iron-On, Operator, SPECIFICATION SAPS 3128/16 Version 01.0/April 2016 AND BAR CODED LABELS SPECIFICATION SAPS 10/2008 VERSION 02.0/MARCH 2013:</t>
  </si>
  <si>
    <t xml:space="preserve">Badge, Horse Patrol, Iron-On, SPECIFICATION SAPS 3131/16 Version 01.0/April 2016 AND BAR CODED LABELS SPECIFICATION SAPS 10/2008 VERSION 02.0/MARCH 2013:  </t>
  </si>
  <si>
    <t xml:space="preserve">Embossed Badge, Explosives Section, Iron-On, SPECIFICATION SAPS 2792/12 Version 01.0/May 2012 AND BAR CODED LABELS SPECIFICATION SAPS 10/2008 VERSION 02.0/MARCH 2013: </t>
  </si>
  <si>
    <t xml:space="preserve">Embossed Badge, Tactical Response Team, Iron-On, SPECIFICATION SAPS 2882/13 Version 01.0/July 2013 AND BAR CODED LABELS SPECIFICATION SAPS 10/2008 VERSION 02.0/MARCH 2013: </t>
  </si>
  <si>
    <t>Badge, Embossed, STF, SPECIFICATION SAPS 32176/18 Version 01.0/December 2018 AND BAR CODED LABELS SPECIFICATION SAPS 10/2008 VERSION 02.0/MARCH 2013</t>
  </si>
  <si>
    <t>RT64-118A</t>
  </si>
  <si>
    <t>RT64-118B</t>
  </si>
  <si>
    <t>RT64-118C</t>
  </si>
  <si>
    <t>RT64-118D</t>
  </si>
  <si>
    <t>RT64-118E</t>
  </si>
  <si>
    <t>RT64-118F</t>
  </si>
  <si>
    <t>117A</t>
  </si>
  <si>
    <t>117B</t>
  </si>
  <si>
    <t>117C</t>
  </si>
  <si>
    <t>117D</t>
  </si>
  <si>
    <t>117E</t>
  </si>
  <si>
    <t>117F</t>
  </si>
  <si>
    <t>117G</t>
  </si>
  <si>
    <t>117H</t>
  </si>
  <si>
    <t>117I</t>
  </si>
  <si>
    <t>RT64-117I</t>
  </si>
  <si>
    <t>117J</t>
  </si>
  <si>
    <t>117K</t>
  </si>
  <si>
    <t>117L</t>
  </si>
  <si>
    <t>117M</t>
  </si>
  <si>
    <t>117N</t>
  </si>
  <si>
    <t>118A</t>
  </si>
  <si>
    <t>118B</t>
  </si>
  <si>
    <t>118C</t>
  </si>
  <si>
    <t>118D</t>
  </si>
  <si>
    <t>118E</t>
  </si>
  <si>
    <t>EPAULETTE, FIELD DRESS, EMBROIDERED MAJOR GENERAL: SPECIFICATION 84 VERSION 06,0/JULY 2017 AND BAR CODED LABELS SPECIFICATION SAPS 10/2008 VERSION 02.0/MARCH 2013: BLUE EMBRIODERED RANKS FOR FEMALE MAJOR GENERAL</t>
  </si>
  <si>
    <t xml:space="preserve">RIBBON, AMALGAMATION (Regulare): SPECIFICTION SAPS 2026
Version 02.0/October 2017 AND BAR CODED LABELS SPECIFICATION SAPS 10/2008 VERSION 02.0/MARCH 2013: </t>
  </si>
  <si>
    <t xml:space="preserve">RIBBON, AMALGAMATION  (Miniature): SPECIFICTION SAPS 2026
Version 02.0/October 2017 AND BAR CODED LABELS SPECIFICATION SAPS 10/2008 VERSION 02.0/MARCH 2013: </t>
  </si>
  <si>
    <t>104B</t>
  </si>
  <si>
    <t>RT64-104B</t>
  </si>
  <si>
    <t>104C</t>
  </si>
  <si>
    <t>RT64-104C</t>
  </si>
  <si>
    <t xml:space="preserve">RIBBON, 10 YEAR COMMEMORATION (Regular): SPECIFICATIONSAPS 2274/05 Version 04.0/October 2017  AND BAR CODED LABELS SPECIFICATION SAPS 10/2008 VERSION 02.0/MARCH 2013: </t>
  </si>
  <si>
    <t>105C</t>
  </si>
  <si>
    <t>RT64-105C</t>
  </si>
  <si>
    <t xml:space="preserve">RIBBON, 10 YEAR COMMEMORATION (Miniature): SPECIFICATIONSAPS 2274/05 Version 04.0/October 2017  AND BAR CODED LABELS SPECIFICATION SAPS 10/2008 VERSION 02.0/MARCH 2013: </t>
  </si>
  <si>
    <t xml:space="preserve">RIBBON, MEDAL FOR COMMENDATION (Regular): SPECIFICATION SAPS 2280/05 Version 03.0/October 2017 AND BAR CODED LABELS SPECIFICATION SAPS 10/2008 VERSION 02.0/MARCH 2013: </t>
  </si>
  <si>
    <t>105B</t>
  </si>
  <si>
    <t>RT64-105B</t>
  </si>
  <si>
    <t xml:space="preserve">RIBBON, CANINE AND EQUINE STAR FOR BRAVERY (Regular): SPECIFICATION SAPS 2279/05 Version 02.0/October 2017 AND BAR CODED LABELS SPECIFICATION SAPS 10/2008 VERSION 02.0/MARCH 2013: </t>
  </si>
  <si>
    <t>106B</t>
  </si>
  <si>
    <t>RT64-106B</t>
  </si>
  <si>
    <t>106C</t>
  </si>
  <si>
    <t>RT64-106C</t>
  </si>
  <si>
    <t xml:space="preserve">RIBBON, CANINE AND EQUINE STAR FOR BRAVERY (Miniature): SPECIFICATION SAPS 2279/05 Version 02.0/October 2017 AND BAR CODED LABELS SPECIFICATION SAPS 10/2008 VERSION 02.0/MARCH 2013: </t>
  </si>
  <si>
    <t>107B</t>
  </si>
  <si>
    <t>107C</t>
  </si>
  <si>
    <t xml:space="preserve">RIBBON, MEDAL FOR COMMENDATION (Miniature): SPECIFICATION SAPS 2280/05 Version 03.0/October 2017 AND BAR CODED LABELS SPECIFICATION SAPS 10/2008 VERSION 02.0/MARCH 2013: </t>
  </si>
  <si>
    <t>108B</t>
  </si>
  <si>
    <t>108C</t>
  </si>
  <si>
    <t>RT64-107B</t>
  </si>
  <si>
    <t>RT64-107C</t>
  </si>
  <si>
    <t>RT64-108B</t>
  </si>
  <si>
    <t>RT64-108C</t>
  </si>
  <si>
    <t xml:space="preserve">RIBBON, GOLD, OUTSTANDING SERVICE (Regular): SPECIFICATION SAPS 2281/05 Version 04.0/October 2017 AND BAR CODED LABELS SPECIFICATION SAPS 10/2008 VERSION 02.0/MARCH 2013: </t>
  </si>
  <si>
    <t xml:space="preserve">RIBBON, GOLD, OUTSTANDING SERVICE (Miniature): SPECIFICATION SAPS 2281/05 Version 04.0/October 2017 AND BAR CODED LABELS SPECIFICATION SAPS 10/2008 VERSION 02.0/MARCH 2013: </t>
  </si>
  <si>
    <t>109B</t>
  </si>
  <si>
    <t>109C</t>
  </si>
  <si>
    <t>RT64-109B</t>
  </si>
  <si>
    <t>RT64-109C</t>
  </si>
  <si>
    <t xml:space="preserve">RIBBON, SILVER, OUTSTANDING SERVICE (Regular): SPECIFICATION SAPS 2282/05 Version 04.0/October 2017 AND BAR CODED LABELS SPECIFICATION SAPS 10/2008 VERSION 02.0/MARCH 2013: </t>
  </si>
  <si>
    <t xml:space="preserve">RIBBON, SILVER, OUTSTANDING SERVICE (Miniature): SPECIFICATION SAPS 2282/05 Version 04.0/October 2017 AND BAR CODED LABELS SPECIFICATION SAPS 10/2008 VERSION 02.0/MARCH 2013: </t>
  </si>
  <si>
    <t>110B</t>
  </si>
  <si>
    <t>110C</t>
  </si>
  <si>
    <t>RT64-110B</t>
  </si>
  <si>
    <t>RT64-110C</t>
  </si>
  <si>
    <t xml:space="preserve">RIBBON, GOLD CROSS FOR BRAVERY (Regular): SPECIFICATION SAPS 2283/05 Version 04.0/April 2018 AND BAR CODED LABELS SPECIFICATION SAPS 10/2008 VERSION 02.0/MARCH 2013: </t>
  </si>
  <si>
    <t xml:space="preserve">RIBBON, GOLD CROSS FOR BRAVERY (Miniature): SPECIFICATION SAPS 2283/05 Version 04.0/April 2018 AND BAR CODED LABELS SPECIFICATION SAPS 10/2008 VERSION 02.0/MARCH 2013: </t>
  </si>
  <si>
    <t>111B</t>
  </si>
  <si>
    <t>111C</t>
  </si>
  <si>
    <t>RT64-111B</t>
  </si>
  <si>
    <t>RT64-111C</t>
  </si>
  <si>
    <t xml:space="preserve">RIBBON, SILVER CROSS FOR BRAVERY (Regular): SPECIFICATION SAPS 2284/05 Version 03.0/October 2017 AND BAR CODED LABELS SPECIFICATION SAPS 10/2008 VERSION 02.0/MARCH 2013: </t>
  </si>
  <si>
    <t xml:space="preserve">RIBBON, SILVER CROSS FOR BRAVERY (Miniature): SPECIFICATION SAPS 2284/05 Version 03.0/October 2017 AND BAR CODED LABELS SPECIFICATION SAPS 10/2008 VERSION 02.0/MARCH 2013: </t>
  </si>
  <si>
    <t>112B</t>
  </si>
  <si>
    <t>112C</t>
  </si>
  <si>
    <t>RT64-112B</t>
  </si>
  <si>
    <t>RT64-112C</t>
  </si>
  <si>
    <t xml:space="preserve">RIBBON, CENTENARY, GILT (Regular): SPECIFICATION SAPS 2943/2013 Version 02.0/October 2017 AND BAR CODED LABELS SPECIFICATION SAPS 10/2008 VERSION 02.0/MARCH 2013: </t>
  </si>
  <si>
    <t xml:space="preserve">RIBBON, CENTENARY, GILT (Miniature): SPECIFICATION SAPS 2943/2013 Version 02.0/October 2017 AND BAR CODED LABELS SPECIFICATION SAPS 10/2008 VERSION 02.0/MARCH 2013: </t>
  </si>
  <si>
    <t xml:space="preserve">RIBBON, SOCCER WORLD CUP 2010 SUPPORT, GILT (Regular): SPECIFICATION SAPS 2693/2010 Version 03.0/October 2017 AND BAR CODED LABELS SPECIFICATION SAPS 10/2008 VERSION 02.0/MARCH 2013: </t>
  </si>
  <si>
    <t xml:space="preserve"> RIBBON, SOCCER WORLD CUP 2010 SUPPORT, GILT (Miniature): SPECIFICATION SAPS 2693/2010 Version 03.0/October 2017 AND BAR CODED LABELS SPECIFICATION SAPS 10/2008 VERSION 02.0/MARCH 2013: </t>
  </si>
  <si>
    <t xml:space="preserve">Body Resistant Vest (BRV), Blue, Female; Specification: SAPS 2261 March 2015, A test procedure shall be established in accordance with applicable requirements. All samples selected for testing shall be the property of SAPS, Colour: Concealed BRV, Sizes; S to XL </t>
  </si>
  <si>
    <t xml:space="preserve">Body Resistant Vest (BRV), Blue, Female; Specification: SAPS 2261 March 2015, A test procedure shall be established in accordance with applicable requirements. All samples selected for testing shall be the property of SAPS, Colour: Concealed BRV, Sizes; XXL to 5XL </t>
  </si>
  <si>
    <t>296B</t>
  </si>
  <si>
    <t>296C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</si>
</sst>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20" x14ac:knownFonts="1">
    <font>
      <sz val="11"/>
      <color theme="1"/>
      <name val="Calibri"/>
      <family val="2"/>
      <scheme val="minor"/>
    </font>
    <font>
      <b/>
      <sz val="10"/>
      <color theme="1"/>
      <name val="Arial"/>
      <family val="2"/>
    </font>
    <font>
      <sz val="10"/>
      <color theme="1"/>
      <name val="Arial"/>
      <family val="2"/>
    </font>
    <font>
      <sz val="10"/>
      <name val="Arial"/>
      <family val="2"/>
    </font>
    <font>
      <b/>
      <sz val="11"/>
      <name val="Calibri"/>
      <family val="2"/>
      <scheme val="minor"/>
    </font>
    <font>
      <b/>
      <sz val="10"/>
      <color theme="0"/>
      <name val="Arial"/>
      <family val="2"/>
    </font>
    <font>
      <b/>
      <sz val="10"/>
      <color rgb="FFFF0000"/>
      <name val="Arial"/>
      <family val="2"/>
    </font>
    <font>
      <b/>
      <sz val="16"/>
      <color theme="1"/>
      <name val="Arial"/>
      <family val="2"/>
    </font>
    <font>
      <sz val="10"/>
      <color indexed="8"/>
      <name val="Calibri"/>
      <family val="2"/>
    </font>
    <font>
      <sz val="10"/>
      <color theme="1"/>
      <name val="Calibri"/>
      <family val="2"/>
      <scheme val="minor"/>
    </font>
    <font>
      <b/>
      <sz val="10"/>
      <color rgb="FFFFFF00"/>
      <name val="Arial"/>
      <family val="2"/>
    </font>
    <font>
      <b/>
      <sz val="14"/>
      <color theme="1"/>
      <name val="Calibri"/>
      <family val="2"/>
      <scheme val="minor"/>
    </font>
    <font>
      <b/>
      <sz val="10"/>
      <color theme="1"/>
      <name val="Calibri"/>
      <family val="2"/>
      <scheme val="minor"/>
    </font>
    <font>
      <b/>
      <sz val="10"/>
      <color theme="0"/>
      <name val="Calibri"/>
      <family val="2"/>
      <scheme val="minor"/>
    </font>
    <font>
      <b/>
      <sz val="8"/>
      <color theme="1"/>
      <name val="Calibri"/>
      <family val="2"/>
      <scheme val="minor"/>
    </font>
    <font>
      <b/>
      <u/>
      <sz val="10"/>
      <color rgb="FFFF0000"/>
      <name val="Calibri"/>
      <family val="2"/>
      <scheme val="minor"/>
    </font>
    <font>
      <b/>
      <u/>
      <sz val="8"/>
      <color rgb="FFFF0000"/>
      <name val="Calibri"/>
      <family val="2"/>
      <scheme val="minor"/>
    </font>
    <font>
      <b/>
      <sz val="10"/>
      <name val="Calibri"/>
      <family val="2"/>
      <scheme val="minor"/>
    </font>
    <font>
      <b/>
      <sz val="12"/>
      <color indexed="8"/>
      <name val="Times New Roman"/>
      <family val="1"/>
    </font>
    <font>
      <sz val="10"/>
      <color rgb="FF000000"/>
      <name val="Arial"/>
      <family val="2"/>
    </font>
  </fonts>
  <fills count="10">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5F5F5"/>
        <bgColor indexed="64"/>
      </patternFill>
    </fill>
    <fill>
      <patternFill patternType="solid">
        <fgColor rgb="FFFFFFFF"/>
      </patternFill>
    </fill>
    <fill>
      <patternFill patternType="solid">
        <fgColor theme="0"/>
        <bgColor indexed="64"/>
      </patternFill>
    </fill>
    <fill>
      <patternFill patternType="solid">
        <fgColor rgb="FFADFF2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rgb="FF008B8B"/>
      </left>
      <right style="thin">
        <color rgb="FF008B8B"/>
      </right>
      <top style="thin">
        <color rgb="FF008B8B"/>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s>
  <cellStyleXfs count="4">
    <xf numFmtId="0" fontId="0" fillId="0" borderId="0"/>
    <xf numFmtId="0" fontId="8" fillId="6" borderId="5">
      <alignment horizontal="left" vertical="top" wrapText="1"/>
    </xf>
    <xf numFmtId="0" fontId="3" fillId="0" borderId="0"/>
    <xf numFmtId="0" fontId="18" fillId="9" borderId="9">
      <alignment horizontal="left" vertical="top" wrapText="1"/>
    </xf>
  </cellStyleXfs>
  <cellXfs count="71">
    <xf numFmtId="0" fontId="0" fillId="0" borderId="0" xfId="0"/>
    <xf numFmtId="0" fontId="4" fillId="2" borderId="3" xfId="0" applyFont="1" applyFill="1" applyBorder="1" applyAlignment="1" applyProtection="1">
      <alignment horizontal="center" vertical="top" wrapText="1"/>
      <protection locked="0"/>
    </xf>
    <xf numFmtId="0" fontId="9" fillId="0" borderId="0" xfId="0" applyFont="1" applyAlignment="1" applyProtection="1">
      <alignment vertical="top"/>
      <protection locked="0"/>
    </xf>
    <xf numFmtId="0" fontId="11" fillId="0" borderId="0" xfId="0" applyFont="1" applyAlignment="1" applyProtection="1">
      <alignment horizontal="center" vertical="top"/>
      <protection locked="0"/>
    </xf>
    <xf numFmtId="0" fontId="12" fillId="0" borderId="0" xfId="0" applyFont="1" applyAlignment="1" applyProtection="1">
      <alignment vertical="top"/>
      <protection locked="0"/>
    </xf>
    <xf numFmtId="0" fontId="9" fillId="0" borderId="0" xfId="0" applyFont="1" applyAlignment="1" applyProtection="1">
      <alignment vertical="top" wrapText="1"/>
      <protection locked="0"/>
    </xf>
    <xf numFmtId="0" fontId="13" fillId="3" borderId="2" xfId="0" applyFont="1" applyFill="1" applyBorder="1" applyAlignment="1" applyProtection="1">
      <alignment horizontal="center" vertical="top"/>
    </xf>
    <xf numFmtId="0" fontId="13" fillId="3" borderId="2" xfId="0" applyFont="1" applyFill="1" applyBorder="1" applyAlignment="1" applyProtection="1">
      <alignment vertical="top"/>
    </xf>
    <xf numFmtId="0" fontId="13" fillId="3" borderId="2" xfId="0" applyFont="1" applyFill="1" applyBorder="1" applyAlignment="1" applyProtection="1">
      <alignment horizontal="center" vertical="top" wrapText="1"/>
    </xf>
    <xf numFmtId="0" fontId="12" fillId="2" borderId="2" xfId="0" applyFont="1" applyFill="1" applyBorder="1" applyAlignment="1" applyProtection="1">
      <alignment horizontal="center" vertical="top" wrapText="1"/>
      <protection locked="0"/>
    </xf>
    <xf numFmtId="0" fontId="13" fillId="3" borderId="3" xfId="0" applyFont="1" applyFill="1" applyBorder="1" applyAlignment="1" applyProtection="1">
      <alignment horizontal="center" vertical="top" wrapText="1"/>
    </xf>
    <xf numFmtId="0" fontId="12" fillId="4" borderId="1" xfId="0" applyFont="1" applyFill="1" applyBorder="1" applyAlignment="1" applyProtection="1">
      <alignment horizontal="center" vertical="top"/>
    </xf>
    <xf numFmtId="0" fontId="12" fillId="4" borderId="1" xfId="0" applyFont="1" applyFill="1" applyBorder="1" applyAlignment="1" applyProtection="1">
      <alignment horizontal="left" vertical="top" wrapText="1"/>
    </xf>
    <xf numFmtId="0" fontId="0" fillId="4" borderId="4" xfId="0" applyFont="1" applyFill="1" applyBorder="1" applyAlignment="1" applyProtection="1">
      <alignment vertical="top" wrapText="1"/>
    </xf>
    <xf numFmtId="0" fontId="17" fillId="4" borderId="1" xfId="0" applyFont="1" applyFill="1" applyBorder="1" applyAlignment="1" applyProtection="1">
      <alignment horizontal="left" vertical="top" wrapText="1"/>
    </xf>
    <xf numFmtId="0" fontId="17" fillId="4" borderId="1" xfId="0" applyFont="1" applyFill="1" applyBorder="1" applyAlignment="1" applyProtection="1">
      <alignment horizontal="center" vertical="top" wrapText="1"/>
      <protection locked="0"/>
    </xf>
    <xf numFmtId="164" fontId="17" fillId="4" borderId="1" xfId="0" applyNumberFormat="1" applyFont="1" applyFill="1" applyBorder="1" applyAlignment="1" applyProtection="1">
      <alignment horizontal="center" vertical="top" wrapText="1"/>
      <protection locked="0"/>
    </xf>
    <xf numFmtId="0" fontId="12" fillId="4" borderId="1" xfId="0" applyFont="1" applyFill="1" applyBorder="1" applyAlignment="1" applyProtection="1">
      <alignment vertical="top"/>
    </xf>
    <xf numFmtId="0" fontId="12" fillId="4" borderId="1" xfId="0" applyFont="1" applyFill="1" applyBorder="1" applyAlignment="1" applyProtection="1">
      <alignment horizontal="left" vertical="top" wrapText="1"/>
      <protection locked="0"/>
    </xf>
    <xf numFmtId="0" fontId="12" fillId="4" borderId="1" xfId="0" applyFont="1" applyFill="1" applyBorder="1" applyAlignment="1" applyProtection="1">
      <alignment vertical="top"/>
      <protection locked="0"/>
    </xf>
    <xf numFmtId="0" fontId="12" fillId="4" borderId="0" xfId="0" applyFont="1" applyFill="1" applyAlignment="1" applyProtection="1">
      <alignment vertical="top"/>
      <protection locked="0"/>
    </xf>
    <xf numFmtId="0" fontId="9" fillId="0" borderId="0" xfId="0" applyFont="1" applyFill="1" applyAlignment="1" applyProtection="1">
      <alignment vertical="top"/>
      <protection locked="0"/>
    </xf>
    <xf numFmtId="0" fontId="14" fillId="4" borderId="1" xfId="0" applyFont="1" applyFill="1" applyBorder="1" applyAlignment="1" applyProtection="1">
      <alignment horizontal="left" vertical="top" wrapText="1"/>
    </xf>
    <xf numFmtId="0" fontId="5" fillId="3" borderId="0" xfId="0" applyFont="1" applyFill="1" applyBorder="1" applyAlignment="1" applyProtection="1">
      <alignment horizontal="center" vertical="top" wrapText="1"/>
    </xf>
    <xf numFmtId="0" fontId="2" fillId="8" borderId="1" xfId="0" applyFont="1" applyFill="1" applyBorder="1" applyAlignment="1" applyProtection="1">
      <alignment horizontal="left" vertical="top" wrapText="1"/>
      <protection locked="0"/>
    </xf>
    <xf numFmtId="49" fontId="3" fillId="7" borderId="1" xfId="0" applyNumberFormat="1" applyFont="1" applyFill="1" applyBorder="1" applyAlignment="1" applyProtection="1">
      <alignment horizontal="left" vertical="top" wrapText="1" shrinkToFit="1"/>
    </xf>
    <xf numFmtId="0" fontId="2" fillId="0" borderId="1" xfId="0" applyFont="1" applyBorder="1" applyAlignment="1" applyProtection="1">
      <alignment vertical="top"/>
      <protection locked="0"/>
    </xf>
    <xf numFmtId="164" fontId="17" fillId="4" borderId="1" xfId="0" applyNumberFormat="1" applyFont="1" applyFill="1" applyBorder="1" applyAlignment="1" applyProtection="1">
      <alignment horizontal="center" vertical="top" wrapText="1"/>
    </xf>
    <xf numFmtId="164" fontId="2" fillId="0" borderId="1" xfId="0" applyNumberFormat="1" applyFont="1" applyBorder="1" applyAlignment="1" applyProtection="1">
      <alignment vertical="top"/>
    </xf>
    <xf numFmtId="164" fontId="3" fillId="0" borderId="1" xfId="0" applyNumberFormat="1" applyFont="1" applyFill="1" applyBorder="1" applyAlignment="1" applyProtection="1">
      <alignment horizontal="center" vertical="top" wrapText="1"/>
      <protection locked="0"/>
    </xf>
    <xf numFmtId="0" fontId="2" fillId="0" borderId="1" xfId="0" applyFont="1" applyFill="1" applyBorder="1" applyAlignment="1" applyProtection="1">
      <alignment vertical="top"/>
      <protection locked="0"/>
    </xf>
    <xf numFmtId="0" fontId="2" fillId="0" borderId="1" xfId="0" applyFont="1" applyBorder="1" applyAlignment="1" applyProtection="1">
      <alignment horizontal="left" vertical="top" wrapText="1"/>
    </xf>
    <xf numFmtId="0" fontId="2" fillId="8" borderId="1" xfId="0" applyFont="1" applyFill="1" applyBorder="1" applyAlignment="1" applyProtection="1">
      <alignment vertical="top" wrapText="1"/>
    </xf>
    <xf numFmtId="0" fontId="2" fillId="0" borderId="1" xfId="0" applyFont="1" applyBorder="1" applyAlignment="1" applyProtection="1">
      <alignment vertical="top"/>
    </xf>
    <xf numFmtId="0" fontId="2" fillId="0" borderId="1" xfId="0" applyFont="1" applyFill="1" applyBorder="1" applyAlignment="1" applyProtection="1">
      <alignment vertical="top"/>
    </xf>
    <xf numFmtId="3" fontId="2" fillId="0" borderId="8" xfId="0" applyNumberFormat="1" applyFont="1" applyBorder="1" applyAlignment="1" applyProtection="1">
      <alignment horizontal="left" vertical="center"/>
    </xf>
    <xf numFmtId="0" fontId="0" fillId="0" borderId="0" xfId="0" applyProtection="1">
      <protection locked="0"/>
    </xf>
    <xf numFmtId="0" fontId="0" fillId="0" borderId="0" xfId="0" applyProtection="1"/>
    <xf numFmtId="0" fontId="3" fillId="7" borderId="1" xfId="0" applyNumberFormat="1" applyFont="1" applyFill="1" applyBorder="1" applyAlignment="1" applyProtection="1">
      <alignment horizontal="center" vertical="top" wrapText="1" shrinkToFit="1"/>
    </xf>
    <xf numFmtId="0" fontId="3" fillId="7" borderId="1" xfId="0" applyNumberFormat="1" applyFont="1" applyFill="1" applyBorder="1" applyAlignment="1" applyProtection="1">
      <alignment horizontal="center" vertical="top" wrapText="1" shrinkToFit="1"/>
    </xf>
    <xf numFmtId="164" fontId="9" fillId="0" borderId="0" xfId="0" applyNumberFormat="1" applyFont="1" applyAlignment="1" applyProtection="1">
      <alignment vertical="top"/>
      <protection locked="0"/>
    </xf>
    <xf numFmtId="0" fontId="9" fillId="0" borderId="0" xfId="0" applyFont="1" applyAlignment="1" applyProtection="1">
      <alignment horizontal="center" vertical="top"/>
      <protection locked="0"/>
    </xf>
    <xf numFmtId="0" fontId="11" fillId="0" borderId="0" xfId="0" applyFont="1" applyAlignment="1" applyProtection="1">
      <alignment horizontal="left" vertical="top"/>
      <protection locked="0"/>
    </xf>
    <xf numFmtId="0" fontId="1" fillId="5" borderId="0" xfId="0" applyFont="1" applyFill="1" applyAlignment="1" applyProtection="1">
      <alignment horizontal="left" vertical="top" wrapText="1"/>
      <protection locked="0"/>
    </xf>
    <xf numFmtId="0" fontId="1" fillId="5" borderId="0" xfId="0" applyFont="1" applyFill="1" applyAlignment="1" applyProtection="1">
      <alignment horizontal="left" vertical="top"/>
      <protection locked="0"/>
    </xf>
    <xf numFmtId="0" fontId="3" fillId="0" borderId="1" xfId="0" applyNumberFormat="1" applyFont="1" applyFill="1" applyBorder="1" applyAlignment="1" applyProtection="1">
      <alignment horizontal="center" vertical="top" wrapText="1" shrinkToFit="1"/>
    </xf>
    <xf numFmtId="49" fontId="3" fillId="0" borderId="1" xfId="0" applyNumberFormat="1" applyFont="1" applyFill="1" applyBorder="1" applyAlignment="1" applyProtection="1">
      <alignment horizontal="left" vertical="top" wrapText="1" shrinkToFit="1"/>
    </xf>
    <xf numFmtId="0" fontId="19" fillId="0" borderId="6" xfId="0" applyFont="1" applyFill="1" applyBorder="1" applyAlignment="1" applyProtection="1">
      <alignment vertical="center" wrapText="1"/>
    </xf>
    <xf numFmtId="3" fontId="2" fillId="0" borderId="8" xfId="0" applyNumberFormat="1" applyFont="1" applyFill="1" applyBorder="1" applyAlignment="1" applyProtection="1">
      <alignment horizontal="left" vertical="center"/>
    </xf>
    <xf numFmtId="0" fontId="2" fillId="0" borderId="1" xfId="0" applyFont="1" applyFill="1" applyBorder="1" applyAlignment="1" applyProtection="1">
      <alignment vertical="top" wrapText="1"/>
    </xf>
    <xf numFmtId="164" fontId="2" fillId="0" borderId="1" xfId="0" applyNumberFormat="1" applyFont="1" applyFill="1" applyBorder="1" applyAlignment="1" applyProtection="1">
      <alignment vertical="top"/>
    </xf>
    <xf numFmtId="0" fontId="2" fillId="0" borderId="1" xfId="0" applyFont="1" applyFill="1" applyBorder="1" applyAlignment="1" applyProtection="1">
      <alignment horizontal="left" vertical="top" wrapText="1"/>
      <protection locked="0"/>
    </xf>
    <xf numFmtId="0" fontId="2" fillId="0" borderId="8" xfId="0" applyFont="1" applyFill="1" applyBorder="1" applyAlignment="1" applyProtection="1">
      <alignment horizontal="left" vertical="center"/>
    </xf>
    <xf numFmtId="0" fontId="2" fillId="0" borderId="10"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3" fontId="2" fillId="0" borderId="10" xfId="0" applyNumberFormat="1" applyFont="1" applyFill="1" applyBorder="1" applyAlignment="1" applyProtection="1">
      <alignment horizontal="center" vertical="center"/>
    </xf>
    <xf numFmtId="3" fontId="2" fillId="0" borderId="11" xfId="0" applyNumberFormat="1" applyFont="1" applyFill="1" applyBorder="1" applyAlignment="1" applyProtection="1">
      <alignment horizontal="center" vertical="center"/>
    </xf>
    <xf numFmtId="0" fontId="2" fillId="0" borderId="12" xfId="0" applyFont="1" applyFill="1" applyBorder="1" applyAlignment="1" applyProtection="1">
      <alignment horizontal="center" vertical="center"/>
    </xf>
    <xf numFmtId="0" fontId="2" fillId="0" borderId="10" xfId="0" applyFont="1" applyFill="1" applyBorder="1" applyAlignment="1" applyProtection="1">
      <alignment vertical="center"/>
    </xf>
    <xf numFmtId="0" fontId="2" fillId="0" borderId="12" xfId="0" applyFont="1" applyFill="1" applyBorder="1" applyAlignment="1" applyProtection="1">
      <alignment vertical="center"/>
    </xf>
    <xf numFmtId="0" fontId="2" fillId="0" borderId="11" xfId="0" applyFont="1" applyFill="1" applyBorder="1" applyAlignment="1" applyProtection="1">
      <alignment vertical="center"/>
    </xf>
    <xf numFmtId="0" fontId="2" fillId="0" borderId="12" xfId="0" applyFont="1" applyFill="1" applyBorder="1" applyAlignment="1" applyProtection="1">
      <alignment horizontal="center" vertical="center"/>
    </xf>
    <xf numFmtId="3" fontId="2" fillId="0" borderId="12" xfId="0" applyNumberFormat="1" applyFont="1" applyFill="1" applyBorder="1" applyAlignment="1" applyProtection="1">
      <alignment horizontal="center" vertical="center"/>
    </xf>
    <xf numFmtId="0" fontId="2" fillId="0" borderId="10" xfId="0" applyFont="1" applyFill="1" applyBorder="1" applyAlignment="1" applyProtection="1">
      <alignment horizontal="center" vertical="center" wrapText="1"/>
    </xf>
    <xf numFmtId="0" fontId="2" fillId="0" borderId="12" xfId="0" applyFont="1" applyFill="1" applyBorder="1" applyAlignment="1" applyProtection="1">
      <alignment horizontal="center" vertical="center" wrapText="1"/>
    </xf>
    <xf numFmtId="0" fontId="2" fillId="0" borderId="11" xfId="0" applyFont="1" applyFill="1" applyBorder="1" applyAlignment="1" applyProtection="1">
      <alignment horizontal="center" vertical="center" wrapText="1"/>
    </xf>
    <xf numFmtId="0" fontId="2" fillId="0" borderId="6" xfId="0" applyFont="1" applyFill="1" applyBorder="1" applyAlignment="1" applyProtection="1">
      <alignment vertical="top" wrapText="1"/>
    </xf>
    <xf numFmtId="0" fontId="2" fillId="0" borderId="8" xfId="0" applyFont="1" applyFill="1" applyBorder="1" applyAlignment="1" applyProtection="1">
      <alignment horizontal="left" vertical="center" wrapText="1"/>
    </xf>
    <xf numFmtId="0" fontId="2" fillId="0" borderId="7" xfId="0" applyFont="1" applyFill="1" applyBorder="1" applyAlignment="1" applyProtection="1">
      <alignment vertical="top" wrapText="1"/>
    </xf>
    <xf numFmtId="0" fontId="2" fillId="0" borderId="1" xfId="0" applyFont="1" applyFill="1" applyBorder="1" applyAlignment="1" applyProtection="1">
      <alignment horizontal="left" vertical="top" wrapText="1"/>
    </xf>
    <xf numFmtId="3" fontId="2" fillId="0" borderId="11" xfId="0" applyNumberFormat="1" applyFont="1" applyFill="1" applyBorder="1" applyAlignment="1" applyProtection="1">
      <alignment horizontal="center" vertical="center"/>
    </xf>
  </cellXfs>
  <cellStyles count="4">
    <cellStyle name="cellstyle" xfId="1" xr:uid="{00000000-0005-0000-0000-000000000000}"/>
    <cellStyle name="Normal" xfId="0" builtinId="0"/>
    <cellStyle name="Normal 2" xfId="2" xr:uid="{00000000-0005-0000-0000-000002000000}"/>
    <cellStyle name="style"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2197101</xdr:colOff>
      <xdr:row>0</xdr:row>
      <xdr:rowOff>901700</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465818" y="0"/>
          <a:ext cx="2861583" cy="904875"/>
          <a:chOff x="540" y="-360"/>
          <a:chExt cx="5040" cy="3885"/>
        </a:xfrm>
      </xdr:grpSpPr>
      <xdr:pic>
        <xdr:nvPicPr>
          <xdr:cNvPr id="3" name="Picture 2" descr="Letter Head">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0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37193</xdr:colOff>
      <xdr:row>0</xdr:row>
      <xdr:rowOff>0</xdr:rowOff>
    </xdr:from>
    <xdr:to>
      <xdr:col>2</xdr:col>
      <xdr:colOff>1136650</xdr:colOff>
      <xdr:row>1</xdr:row>
      <xdr:rowOff>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18193" y="0"/>
          <a:ext cx="1848757" cy="923925"/>
          <a:chOff x="540" y="-360"/>
          <a:chExt cx="5040" cy="3885"/>
        </a:xfrm>
      </xdr:grpSpPr>
      <xdr:pic>
        <xdr:nvPicPr>
          <xdr:cNvPr id="3" name="Picture 2" descr="Letter Head">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2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3"/>
  <sheetViews>
    <sheetView tabSelected="1" view="pageBreakPreview" topLeftCell="A49" zoomScale="60" zoomScaleNormal="60" workbookViewId="0">
      <selection activeCell="C11" sqref="C11"/>
    </sheetView>
  </sheetViews>
  <sheetFormatPr defaultColWidth="8.81640625" defaultRowHeight="29" customHeight="1" x14ac:dyDescent="0.35"/>
  <cols>
    <col min="1" max="1" width="5.453125" style="2" customWidth="1"/>
    <col min="2" max="2" width="10.7265625" style="2" customWidth="1"/>
    <col min="3" max="3" width="95.08984375" style="2" customWidth="1"/>
    <col min="4" max="4" width="15.6328125" style="2" customWidth="1"/>
    <col min="5" max="5" width="19.453125" style="5" customWidth="1"/>
    <col min="6" max="6" width="28.26953125" style="2" customWidth="1"/>
    <col min="7" max="8" width="17.36328125" style="2" customWidth="1"/>
    <col min="9" max="9" width="14" style="2" customWidth="1"/>
    <col min="10" max="10" width="16.54296875" style="5" customWidth="1"/>
    <col min="11" max="11" width="12.453125" style="2" customWidth="1"/>
    <col min="12" max="12" width="16.54296875" style="2" customWidth="1"/>
    <col min="13" max="13" width="15.81640625" style="2" customWidth="1"/>
    <col min="14" max="16384" width="8.81640625" style="2"/>
  </cols>
  <sheetData>
    <row r="1" spans="1:13" ht="72.5" customHeight="1" x14ac:dyDescent="0.35">
      <c r="B1" s="41"/>
      <c r="C1" s="41"/>
      <c r="D1" s="41"/>
      <c r="E1" s="41"/>
      <c r="F1" s="41"/>
      <c r="G1" s="41"/>
      <c r="H1" s="41"/>
      <c r="I1" s="41"/>
      <c r="J1" s="41"/>
      <c r="K1" s="41"/>
      <c r="L1" s="41"/>
      <c r="M1" s="41"/>
    </row>
    <row r="2" spans="1:13" s="3" customFormat="1" ht="29" customHeight="1" x14ac:dyDescent="0.35">
      <c r="B2" s="42" t="s">
        <v>70</v>
      </c>
      <c r="C2" s="42"/>
      <c r="D2" s="42"/>
      <c r="E2" s="42"/>
      <c r="F2" s="42"/>
      <c r="G2" s="42"/>
      <c r="H2" s="42"/>
      <c r="I2" s="42"/>
      <c r="J2" s="42"/>
      <c r="K2" s="42"/>
      <c r="L2" s="42"/>
      <c r="M2" s="42"/>
    </row>
    <row r="3" spans="1:13" s="4" customFormat="1" ht="182" customHeight="1" x14ac:dyDescent="0.35">
      <c r="B3" s="43" t="s">
        <v>67</v>
      </c>
      <c r="C3" s="44"/>
      <c r="D3" s="44"/>
      <c r="E3" s="44"/>
      <c r="F3" s="44"/>
      <c r="G3" s="44"/>
      <c r="H3" s="44"/>
      <c r="I3" s="44"/>
      <c r="J3" s="44"/>
      <c r="K3" s="44"/>
      <c r="L3" s="44"/>
      <c r="M3" s="44"/>
    </row>
    <row r="4" spans="1:13" ht="29" customHeight="1" thickBot="1" x14ac:dyDescent="0.4"/>
    <row r="5" spans="1:13" ht="65.5" customHeight="1" x14ac:dyDescent="0.35">
      <c r="A5" s="6" t="s">
        <v>5</v>
      </c>
      <c r="B5" s="7" t="s">
        <v>0</v>
      </c>
      <c r="C5" s="6" t="s">
        <v>1</v>
      </c>
      <c r="D5" s="8" t="s">
        <v>104</v>
      </c>
      <c r="E5" s="8" t="s">
        <v>2</v>
      </c>
      <c r="F5" s="9" t="s">
        <v>3</v>
      </c>
      <c r="G5" s="9" t="s">
        <v>102</v>
      </c>
      <c r="H5" s="23" t="s">
        <v>103</v>
      </c>
      <c r="I5" s="10" t="s">
        <v>69</v>
      </c>
      <c r="J5" s="9" t="s">
        <v>100</v>
      </c>
      <c r="K5" s="8" t="s">
        <v>4</v>
      </c>
      <c r="L5" s="1" t="s">
        <v>68</v>
      </c>
      <c r="M5" s="1" t="s">
        <v>8</v>
      </c>
    </row>
    <row r="6" spans="1:13" s="20" customFormat="1" ht="29" customHeight="1" x14ac:dyDescent="0.35">
      <c r="A6" s="11">
        <v>0</v>
      </c>
      <c r="B6" s="22" t="s">
        <v>7</v>
      </c>
      <c r="C6" s="12" t="s">
        <v>9</v>
      </c>
      <c r="D6" s="13">
        <v>1</v>
      </c>
      <c r="E6" s="14" t="s">
        <v>65</v>
      </c>
      <c r="F6" s="15" t="s">
        <v>66</v>
      </c>
      <c r="G6" s="16">
        <v>285.24</v>
      </c>
      <c r="H6" s="27">
        <f>D6*G6</f>
        <v>285.24</v>
      </c>
      <c r="I6" s="17" t="b">
        <f t="shared" ref="I6:I51" si="0">ISNUMBER(G6)</f>
        <v>1</v>
      </c>
      <c r="J6" s="18">
        <v>1</v>
      </c>
      <c r="K6" s="17">
        <f>IF(J6=1,10,IF(J6=2,9,IF(J6=3,6,IF(J6=4,5,IF(J6=5,4,IF(J6=6,3,IF(J6=7,2,IF(J6=8,1,IF(J6="Non-Compliant Contibutor",0)))))))))</f>
        <v>10</v>
      </c>
      <c r="L6" s="19">
        <v>5</v>
      </c>
      <c r="M6" s="19">
        <v>30</v>
      </c>
    </row>
    <row r="7" spans="1:13" s="21" customFormat="1" ht="50.5" customHeight="1" x14ac:dyDescent="0.35">
      <c r="A7" s="45">
        <v>68</v>
      </c>
      <c r="B7" s="46" t="s">
        <v>10</v>
      </c>
      <c r="C7" s="47" t="s">
        <v>71</v>
      </c>
      <c r="D7" s="48">
        <v>5000</v>
      </c>
      <c r="E7" s="49" t="s">
        <v>101</v>
      </c>
      <c r="F7" s="29"/>
      <c r="G7" s="29"/>
      <c r="H7" s="50">
        <f>D7*G7</f>
        <v>0</v>
      </c>
      <c r="I7" s="34" t="b">
        <f t="shared" si="0"/>
        <v>0</v>
      </c>
      <c r="J7" s="51" t="s">
        <v>6</v>
      </c>
      <c r="K7" s="34" t="b">
        <f t="shared" ref="K7:K125" si="1">IF(J7=1,10,IF(J7=2,9,IF(J7=3,6,IF(J7=4,5,IF(J7=5,4,IF(J7=6,3,IF(J7=7,2,IF(J7=8,1,IF(J7="Non-Compliant Contibutor",0)))))))))</f>
        <v>0</v>
      </c>
      <c r="L7" s="30"/>
      <c r="M7" s="30"/>
    </row>
    <row r="8" spans="1:13" s="21" customFormat="1" ht="45.5" customHeight="1" x14ac:dyDescent="0.35">
      <c r="A8" s="45">
        <v>69</v>
      </c>
      <c r="B8" s="46" t="s">
        <v>11</v>
      </c>
      <c r="C8" s="47" t="s">
        <v>72</v>
      </c>
      <c r="D8" s="52">
        <v>50</v>
      </c>
      <c r="E8" s="49" t="s">
        <v>101</v>
      </c>
      <c r="F8" s="29"/>
      <c r="G8" s="29"/>
      <c r="H8" s="50">
        <f t="shared" ref="H8:H125" si="2">D8*G8</f>
        <v>0</v>
      </c>
      <c r="I8" s="34" t="b">
        <f t="shared" si="0"/>
        <v>0</v>
      </c>
      <c r="J8" s="51" t="s">
        <v>6</v>
      </c>
      <c r="K8" s="34" t="b">
        <f t="shared" si="1"/>
        <v>0</v>
      </c>
      <c r="L8" s="30"/>
      <c r="M8" s="30"/>
    </row>
    <row r="9" spans="1:13" s="21" customFormat="1" ht="33" customHeight="1" x14ac:dyDescent="0.35">
      <c r="A9" s="45">
        <v>70</v>
      </c>
      <c r="B9" s="46" t="s">
        <v>12</v>
      </c>
      <c r="C9" s="47" t="s">
        <v>73</v>
      </c>
      <c r="D9" s="48">
        <v>1050</v>
      </c>
      <c r="E9" s="49" t="s">
        <v>101</v>
      </c>
      <c r="F9" s="29"/>
      <c r="G9" s="29"/>
      <c r="H9" s="50">
        <f t="shared" si="2"/>
        <v>0</v>
      </c>
      <c r="I9" s="34" t="b">
        <f t="shared" si="0"/>
        <v>0</v>
      </c>
      <c r="J9" s="51" t="s">
        <v>6</v>
      </c>
      <c r="K9" s="34" t="b">
        <f t="shared" si="1"/>
        <v>0</v>
      </c>
      <c r="L9" s="30"/>
      <c r="M9" s="30"/>
    </row>
    <row r="10" spans="1:13" s="21" customFormat="1" ht="44.5" customHeight="1" x14ac:dyDescent="0.35">
      <c r="A10" s="45">
        <v>71</v>
      </c>
      <c r="B10" s="46" t="s">
        <v>13</v>
      </c>
      <c r="C10" s="47" t="s">
        <v>74</v>
      </c>
      <c r="D10" s="52">
        <v>20</v>
      </c>
      <c r="E10" s="49" t="s">
        <v>101</v>
      </c>
      <c r="F10" s="29"/>
      <c r="G10" s="29"/>
      <c r="H10" s="50">
        <f t="shared" si="2"/>
        <v>0</v>
      </c>
      <c r="I10" s="34" t="b">
        <f t="shared" si="0"/>
        <v>0</v>
      </c>
      <c r="J10" s="51" t="s">
        <v>6</v>
      </c>
      <c r="K10" s="34" t="b">
        <f t="shared" si="1"/>
        <v>0</v>
      </c>
      <c r="L10" s="30"/>
      <c r="M10" s="30"/>
    </row>
    <row r="11" spans="1:13" s="21" customFormat="1" ht="46.5" customHeight="1" x14ac:dyDescent="0.35">
      <c r="A11" s="45">
        <v>72</v>
      </c>
      <c r="B11" s="46" t="s">
        <v>14</v>
      </c>
      <c r="C11" s="47" t="s">
        <v>75</v>
      </c>
      <c r="D11" s="52">
        <v>50</v>
      </c>
      <c r="E11" s="49" t="s">
        <v>101</v>
      </c>
      <c r="F11" s="29"/>
      <c r="G11" s="29"/>
      <c r="H11" s="50">
        <f t="shared" si="2"/>
        <v>0</v>
      </c>
      <c r="I11" s="34" t="b">
        <f t="shared" si="0"/>
        <v>0</v>
      </c>
      <c r="J11" s="51" t="s">
        <v>6</v>
      </c>
      <c r="K11" s="34" t="b">
        <f t="shared" si="1"/>
        <v>0</v>
      </c>
      <c r="L11" s="30"/>
      <c r="M11" s="30"/>
    </row>
    <row r="12" spans="1:13" s="21" customFormat="1" ht="44" customHeight="1" x14ac:dyDescent="0.35">
      <c r="A12" s="45">
        <v>73</v>
      </c>
      <c r="B12" s="46" t="s">
        <v>15</v>
      </c>
      <c r="C12" s="47" t="s">
        <v>76</v>
      </c>
      <c r="D12" s="52">
        <v>100</v>
      </c>
      <c r="E12" s="49" t="s">
        <v>101</v>
      </c>
      <c r="F12" s="29"/>
      <c r="G12" s="29"/>
      <c r="H12" s="50">
        <f t="shared" si="2"/>
        <v>0</v>
      </c>
      <c r="I12" s="34" t="b">
        <f t="shared" si="0"/>
        <v>0</v>
      </c>
      <c r="J12" s="51" t="s">
        <v>6</v>
      </c>
      <c r="K12" s="34" t="b">
        <f t="shared" si="1"/>
        <v>0</v>
      </c>
      <c r="L12" s="30"/>
      <c r="M12" s="30"/>
    </row>
    <row r="13" spans="1:13" s="21" customFormat="1" ht="46.5" customHeight="1" x14ac:dyDescent="0.35">
      <c r="A13" s="45">
        <v>74</v>
      </c>
      <c r="B13" s="46" t="s">
        <v>16</v>
      </c>
      <c r="C13" s="47" t="s">
        <v>77</v>
      </c>
      <c r="D13" s="52">
        <v>50</v>
      </c>
      <c r="E13" s="49" t="s">
        <v>101</v>
      </c>
      <c r="F13" s="29"/>
      <c r="G13" s="29"/>
      <c r="H13" s="50">
        <f t="shared" si="2"/>
        <v>0</v>
      </c>
      <c r="I13" s="34" t="b">
        <f t="shared" si="0"/>
        <v>0</v>
      </c>
      <c r="J13" s="51" t="s">
        <v>6</v>
      </c>
      <c r="K13" s="34" t="b">
        <f t="shared" si="1"/>
        <v>0</v>
      </c>
      <c r="L13" s="30"/>
      <c r="M13" s="30"/>
    </row>
    <row r="14" spans="1:13" s="21" customFormat="1" ht="29" customHeight="1" x14ac:dyDescent="0.35">
      <c r="A14" s="45">
        <v>75</v>
      </c>
      <c r="B14" s="46" t="s">
        <v>17</v>
      </c>
      <c r="C14" s="47" t="s">
        <v>78</v>
      </c>
      <c r="D14" s="48">
        <v>3000</v>
      </c>
      <c r="E14" s="49" t="s">
        <v>101</v>
      </c>
      <c r="F14" s="29"/>
      <c r="G14" s="29"/>
      <c r="H14" s="50">
        <f t="shared" si="2"/>
        <v>0</v>
      </c>
      <c r="I14" s="34" t="b">
        <f t="shared" si="0"/>
        <v>0</v>
      </c>
      <c r="J14" s="51" t="s">
        <v>6</v>
      </c>
      <c r="K14" s="34" t="b">
        <f t="shared" si="1"/>
        <v>0</v>
      </c>
      <c r="L14" s="30"/>
      <c r="M14" s="30"/>
    </row>
    <row r="15" spans="1:13" s="21" customFormat="1" ht="43" customHeight="1" x14ac:dyDescent="0.35">
      <c r="A15" s="45">
        <v>76</v>
      </c>
      <c r="B15" s="46" t="s">
        <v>18</v>
      </c>
      <c r="C15" s="47" t="s">
        <v>79</v>
      </c>
      <c r="D15" s="52">
        <v>200</v>
      </c>
      <c r="E15" s="49" t="s">
        <v>101</v>
      </c>
      <c r="F15" s="29"/>
      <c r="G15" s="29"/>
      <c r="H15" s="50">
        <f t="shared" si="2"/>
        <v>0</v>
      </c>
      <c r="I15" s="34" t="b">
        <f t="shared" si="0"/>
        <v>0</v>
      </c>
      <c r="J15" s="51" t="s">
        <v>6</v>
      </c>
      <c r="K15" s="34" t="b">
        <f t="shared" si="1"/>
        <v>0</v>
      </c>
      <c r="L15" s="30"/>
      <c r="M15" s="30"/>
    </row>
    <row r="16" spans="1:13" s="21" customFormat="1" ht="45.5" customHeight="1" x14ac:dyDescent="0.35">
      <c r="A16" s="45">
        <v>77</v>
      </c>
      <c r="B16" s="46" t="s">
        <v>19</v>
      </c>
      <c r="C16" s="47" t="s">
        <v>80</v>
      </c>
      <c r="D16" s="48">
        <v>1000</v>
      </c>
      <c r="E16" s="49" t="s">
        <v>101</v>
      </c>
      <c r="F16" s="29"/>
      <c r="G16" s="29"/>
      <c r="H16" s="50">
        <f t="shared" si="2"/>
        <v>0</v>
      </c>
      <c r="I16" s="34" t="b">
        <f t="shared" si="0"/>
        <v>0</v>
      </c>
      <c r="J16" s="51" t="s">
        <v>6</v>
      </c>
      <c r="K16" s="34" t="b">
        <f t="shared" si="1"/>
        <v>0</v>
      </c>
      <c r="L16" s="30"/>
      <c r="M16" s="30"/>
    </row>
    <row r="17" spans="1:13" s="21" customFormat="1" ht="26" customHeight="1" x14ac:dyDescent="0.35">
      <c r="A17" s="45">
        <v>78</v>
      </c>
      <c r="B17" s="46" t="s">
        <v>20</v>
      </c>
      <c r="C17" s="47" t="s">
        <v>81</v>
      </c>
      <c r="D17" s="48">
        <v>120000</v>
      </c>
      <c r="E17" s="49" t="s">
        <v>101</v>
      </c>
      <c r="F17" s="29"/>
      <c r="G17" s="29"/>
      <c r="H17" s="50">
        <f t="shared" si="2"/>
        <v>0</v>
      </c>
      <c r="I17" s="34" t="b">
        <f t="shared" si="0"/>
        <v>0</v>
      </c>
      <c r="J17" s="51" t="s">
        <v>6</v>
      </c>
      <c r="K17" s="34" t="b">
        <f t="shared" si="1"/>
        <v>0</v>
      </c>
      <c r="L17" s="30"/>
      <c r="M17" s="30"/>
    </row>
    <row r="18" spans="1:13" s="21" customFormat="1" ht="34" customHeight="1" x14ac:dyDescent="0.35">
      <c r="A18" s="45">
        <v>79</v>
      </c>
      <c r="B18" s="46" t="s">
        <v>21</v>
      </c>
      <c r="C18" s="47" t="s">
        <v>82</v>
      </c>
      <c r="D18" s="52">
        <v>800</v>
      </c>
      <c r="E18" s="49" t="s">
        <v>101</v>
      </c>
      <c r="F18" s="29"/>
      <c r="G18" s="29"/>
      <c r="H18" s="50">
        <f t="shared" si="2"/>
        <v>0</v>
      </c>
      <c r="I18" s="34" t="b">
        <f t="shared" si="0"/>
        <v>0</v>
      </c>
      <c r="J18" s="51" t="s">
        <v>6</v>
      </c>
      <c r="K18" s="34" t="b">
        <f t="shared" si="1"/>
        <v>0</v>
      </c>
      <c r="L18" s="30"/>
      <c r="M18" s="30"/>
    </row>
    <row r="19" spans="1:13" s="21" customFormat="1" ht="33.5" customHeight="1" x14ac:dyDescent="0.35">
      <c r="A19" s="45">
        <v>80</v>
      </c>
      <c r="B19" s="46" t="s">
        <v>22</v>
      </c>
      <c r="C19" s="47" t="s">
        <v>83</v>
      </c>
      <c r="D19" s="52">
        <v>10</v>
      </c>
      <c r="E19" s="49" t="s">
        <v>101</v>
      </c>
      <c r="F19" s="29"/>
      <c r="G19" s="29"/>
      <c r="H19" s="50">
        <f t="shared" si="2"/>
        <v>0</v>
      </c>
      <c r="I19" s="34" t="b">
        <f t="shared" si="0"/>
        <v>0</v>
      </c>
      <c r="J19" s="51" t="s">
        <v>6</v>
      </c>
      <c r="K19" s="34" t="b">
        <f t="shared" si="1"/>
        <v>0</v>
      </c>
      <c r="L19" s="30"/>
      <c r="M19" s="30"/>
    </row>
    <row r="20" spans="1:13" s="21" customFormat="1" ht="44" customHeight="1" x14ac:dyDescent="0.35">
      <c r="A20" s="45">
        <v>81</v>
      </c>
      <c r="B20" s="46" t="s">
        <v>23</v>
      </c>
      <c r="C20" s="47" t="s">
        <v>126</v>
      </c>
      <c r="D20" s="53">
        <v>350</v>
      </c>
      <c r="E20" s="49" t="s">
        <v>101</v>
      </c>
      <c r="F20" s="29"/>
      <c r="G20" s="29"/>
      <c r="H20" s="50">
        <f t="shared" si="2"/>
        <v>0</v>
      </c>
      <c r="I20" s="34" t="b">
        <f t="shared" si="0"/>
        <v>0</v>
      </c>
      <c r="J20" s="51" t="s">
        <v>6</v>
      </c>
      <c r="K20" s="34" t="b">
        <f t="shared" si="1"/>
        <v>0</v>
      </c>
      <c r="L20" s="30"/>
      <c r="M20" s="30"/>
    </row>
    <row r="21" spans="1:13" s="21" customFormat="1" ht="44" customHeight="1" x14ac:dyDescent="0.35">
      <c r="A21" s="45" t="s">
        <v>184</v>
      </c>
      <c r="B21" s="46" t="s">
        <v>124</v>
      </c>
      <c r="C21" s="47" t="s">
        <v>125</v>
      </c>
      <c r="D21" s="54"/>
      <c r="E21" s="49" t="s">
        <v>101</v>
      </c>
      <c r="F21" s="29"/>
      <c r="G21" s="29"/>
      <c r="H21" s="50">
        <f t="shared" ref="H21" si="3">D21*G21</f>
        <v>0</v>
      </c>
      <c r="I21" s="34" t="b">
        <f t="shared" ref="I21" si="4">ISNUMBER(G21)</f>
        <v>0</v>
      </c>
      <c r="J21" s="51" t="s">
        <v>6</v>
      </c>
      <c r="K21" s="34" t="b">
        <f t="shared" si="1"/>
        <v>0</v>
      </c>
      <c r="L21" s="30"/>
      <c r="M21" s="30"/>
    </row>
    <row r="22" spans="1:13" s="21" customFormat="1" ht="47" customHeight="1" x14ac:dyDescent="0.35">
      <c r="A22" s="45">
        <v>82</v>
      </c>
      <c r="B22" s="46" t="s">
        <v>24</v>
      </c>
      <c r="C22" s="47" t="s">
        <v>128</v>
      </c>
      <c r="D22" s="55">
        <v>3000</v>
      </c>
      <c r="E22" s="49" t="s">
        <v>101</v>
      </c>
      <c r="F22" s="29"/>
      <c r="G22" s="29"/>
      <c r="H22" s="50">
        <f t="shared" si="2"/>
        <v>0</v>
      </c>
      <c r="I22" s="34" t="b">
        <f t="shared" si="0"/>
        <v>0</v>
      </c>
      <c r="J22" s="51" t="s">
        <v>6</v>
      </c>
      <c r="K22" s="34" t="b">
        <f t="shared" si="1"/>
        <v>0</v>
      </c>
      <c r="L22" s="30"/>
      <c r="M22" s="30"/>
    </row>
    <row r="23" spans="1:13" s="21" customFormat="1" ht="47" customHeight="1" x14ac:dyDescent="0.35">
      <c r="A23" s="45" t="s">
        <v>185</v>
      </c>
      <c r="B23" s="46" t="s">
        <v>123</v>
      </c>
      <c r="C23" s="47" t="s">
        <v>127</v>
      </c>
      <c r="D23" s="56"/>
      <c r="E23" s="49" t="s">
        <v>101</v>
      </c>
      <c r="F23" s="29"/>
      <c r="G23" s="29"/>
      <c r="H23" s="50">
        <f t="shared" ref="H23" si="5">D23*G23</f>
        <v>0</v>
      </c>
      <c r="I23" s="34" t="b">
        <f t="shared" ref="I23" si="6">ISNUMBER(G23)</f>
        <v>0</v>
      </c>
      <c r="J23" s="51" t="s">
        <v>6</v>
      </c>
      <c r="K23" s="34" t="b">
        <f t="shared" si="1"/>
        <v>0</v>
      </c>
      <c r="L23" s="30"/>
      <c r="M23" s="30"/>
    </row>
    <row r="24" spans="1:13" s="21" customFormat="1" ht="60.5" customHeight="1" x14ac:dyDescent="0.35">
      <c r="A24" s="45">
        <v>83</v>
      </c>
      <c r="B24" s="46" t="s">
        <v>25</v>
      </c>
      <c r="C24" s="47" t="s">
        <v>130</v>
      </c>
      <c r="D24" s="53">
        <v>50</v>
      </c>
      <c r="E24" s="49" t="s">
        <v>101</v>
      </c>
      <c r="F24" s="29"/>
      <c r="G24" s="29"/>
      <c r="H24" s="50">
        <f t="shared" si="2"/>
        <v>0</v>
      </c>
      <c r="I24" s="34" t="b">
        <f t="shared" si="0"/>
        <v>0</v>
      </c>
      <c r="J24" s="51" t="s">
        <v>6</v>
      </c>
      <c r="K24" s="34" t="b">
        <f t="shared" si="1"/>
        <v>0</v>
      </c>
      <c r="L24" s="30"/>
      <c r="M24" s="30"/>
    </row>
    <row r="25" spans="1:13" s="21" customFormat="1" ht="60.5" customHeight="1" x14ac:dyDescent="0.35">
      <c r="A25" s="45" t="s">
        <v>186</v>
      </c>
      <c r="B25" s="46" t="s">
        <v>122</v>
      </c>
      <c r="C25" s="47" t="s">
        <v>129</v>
      </c>
      <c r="D25" s="54"/>
      <c r="E25" s="49" t="s">
        <v>101</v>
      </c>
      <c r="F25" s="29"/>
      <c r="G25" s="29"/>
      <c r="H25" s="50">
        <f t="shared" ref="H25" si="7">D25*G25</f>
        <v>0</v>
      </c>
      <c r="I25" s="34" t="b">
        <f t="shared" ref="I25" si="8">ISNUMBER(G25)</f>
        <v>0</v>
      </c>
      <c r="J25" s="51" t="s">
        <v>6</v>
      </c>
      <c r="K25" s="34" t="b">
        <f t="shared" si="1"/>
        <v>0</v>
      </c>
      <c r="L25" s="30"/>
      <c r="M25" s="30"/>
    </row>
    <row r="26" spans="1:13" s="21" customFormat="1" ht="45.5" customHeight="1" x14ac:dyDescent="0.35">
      <c r="A26" s="45">
        <v>84</v>
      </c>
      <c r="B26" s="46" t="s">
        <v>26</v>
      </c>
      <c r="C26" s="47" t="s">
        <v>131</v>
      </c>
      <c r="D26" s="53">
        <v>2</v>
      </c>
      <c r="E26" s="49" t="s">
        <v>101</v>
      </c>
      <c r="F26" s="29"/>
      <c r="G26" s="29"/>
      <c r="H26" s="50">
        <f t="shared" si="2"/>
        <v>0</v>
      </c>
      <c r="I26" s="34" t="b">
        <f t="shared" si="0"/>
        <v>0</v>
      </c>
      <c r="J26" s="51" t="s">
        <v>6</v>
      </c>
      <c r="K26" s="34" t="b">
        <f t="shared" si="1"/>
        <v>0</v>
      </c>
      <c r="L26" s="30"/>
      <c r="M26" s="30"/>
    </row>
    <row r="27" spans="1:13" s="21" customFormat="1" ht="45.5" customHeight="1" x14ac:dyDescent="0.35">
      <c r="A27" s="45" t="s">
        <v>187</v>
      </c>
      <c r="B27" s="46" t="s">
        <v>121</v>
      </c>
      <c r="C27" s="47" t="s">
        <v>132</v>
      </c>
      <c r="D27" s="54"/>
      <c r="E27" s="49" t="s">
        <v>101</v>
      </c>
      <c r="F27" s="29"/>
      <c r="G27" s="29"/>
      <c r="H27" s="50">
        <f t="shared" ref="H27" si="9">D27*G27</f>
        <v>0</v>
      </c>
      <c r="I27" s="34" t="b">
        <f t="shared" ref="I27" si="10">ISNUMBER(G27)</f>
        <v>0</v>
      </c>
      <c r="J27" s="51" t="s">
        <v>6</v>
      </c>
      <c r="K27" s="34" t="b">
        <f t="shared" si="1"/>
        <v>0</v>
      </c>
      <c r="L27" s="30"/>
      <c r="M27" s="30"/>
    </row>
    <row r="28" spans="1:13" s="21" customFormat="1" ht="43.5" customHeight="1" x14ac:dyDescent="0.35">
      <c r="A28" s="45">
        <v>85</v>
      </c>
      <c r="B28" s="46" t="s">
        <v>27</v>
      </c>
      <c r="C28" s="47" t="s">
        <v>134</v>
      </c>
      <c r="D28" s="53">
        <v>100</v>
      </c>
      <c r="E28" s="49" t="s">
        <v>101</v>
      </c>
      <c r="F28" s="29"/>
      <c r="G28" s="29"/>
      <c r="H28" s="50">
        <f t="shared" si="2"/>
        <v>0</v>
      </c>
      <c r="I28" s="34" t="b">
        <f t="shared" si="0"/>
        <v>0</v>
      </c>
      <c r="J28" s="51" t="s">
        <v>6</v>
      </c>
      <c r="K28" s="34" t="b">
        <f t="shared" si="1"/>
        <v>0</v>
      </c>
      <c r="L28" s="30"/>
      <c r="M28" s="30"/>
    </row>
    <row r="29" spans="1:13" s="21" customFormat="1" ht="43.5" customHeight="1" x14ac:dyDescent="0.35">
      <c r="A29" s="45" t="s">
        <v>188</v>
      </c>
      <c r="B29" s="46" t="s">
        <v>120</v>
      </c>
      <c r="C29" s="47" t="s">
        <v>133</v>
      </c>
      <c r="D29" s="54"/>
      <c r="E29" s="49" t="s">
        <v>101</v>
      </c>
      <c r="F29" s="29"/>
      <c r="G29" s="29"/>
      <c r="H29" s="50">
        <f t="shared" ref="H29" si="11">D29*G29</f>
        <v>0</v>
      </c>
      <c r="I29" s="34" t="b">
        <f t="shared" ref="I29" si="12">ISNUMBER(G29)</f>
        <v>0</v>
      </c>
      <c r="J29" s="51" t="s">
        <v>6</v>
      </c>
      <c r="K29" s="34" t="b">
        <f t="shared" si="1"/>
        <v>0</v>
      </c>
      <c r="L29" s="30"/>
      <c r="M29" s="30"/>
    </row>
    <row r="30" spans="1:13" s="21" customFormat="1" ht="45" customHeight="1" x14ac:dyDescent="0.35">
      <c r="A30" s="45">
        <v>86</v>
      </c>
      <c r="B30" s="46" t="s">
        <v>28</v>
      </c>
      <c r="C30" s="47" t="s">
        <v>135</v>
      </c>
      <c r="D30" s="53">
        <v>10</v>
      </c>
      <c r="E30" s="49" t="s">
        <v>101</v>
      </c>
      <c r="F30" s="29"/>
      <c r="G30" s="29"/>
      <c r="H30" s="50">
        <f t="shared" si="2"/>
        <v>0</v>
      </c>
      <c r="I30" s="34" t="b">
        <f t="shared" si="0"/>
        <v>0</v>
      </c>
      <c r="J30" s="51" t="s">
        <v>6</v>
      </c>
      <c r="K30" s="34" t="b">
        <f t="shared" si="1"/>
        <v>0</v>
      </c>
      <c r="L30" s="30"/>
      <c r="M30" s="30"/>
    </row>
    <row r="31" spans="1:13" s="21" customFormat="1" ht="45" customHeight="1" x14ac:dyDescent="0.35">
      <c r="A31" s="45" t="s">
        <v>189</v>
      </c>
      <c r="B31" s="46" t="s">
        <v>119</v>
      </c>
      <c r="C31" s="47" t="s">
        <v>136</v>
      </c>
      <c r="D31" s="54"/>
      <c r="E31" s="49" t="s">
        <v>101</v>
      </c>
      <c r="F31" s="29"/>
      <c r="G31" s="29"/>
      <c r="H31" s="50">
        <f t="shared" ref="H31" si="13">D31*G31</f>
        <v>0</v>
      </c>
      <c r="I31" s="34" t="b">
        <f t="shared" ref="I31" si="14">ISNUMBER(G31)</f>
        <v>0</v>
      </c>
      <c r="J31" s="51" t="s">
        <v>6</v>
      </c>
      <c r="K31" s="34" t="b">
        <f t="shared" si="1"/>
        <v>0</v>
      </c>
      <c r="L31" s="30"/>
      <c r="M31" s="30"/>
    </row>
    <row r="32" spans="1:13" s="21" customFormat="1" ht="46.5" customHeight="1" x14ac:dyDescent="0.35">
      <c r="A32" s="45">
        <v>87</v>
      </c>
      <c r="B32" s="46" t="s">
        <v>29</v>
      </c>
      <c r="C32" s="47" t="s">
        <v>137</v>
      </c>
      <c r="D32" s="53">
        <v>20</v>
      </c>
      <c r="E32" s="49" t="s">
        <v>101</v>
      </c>
      <c r="F32" s="29"/>
      <c r="G32" s="29"/>
      <c r="H32" s="50">
        <f t="shared" si="2"/>
        <v>0</v>
      </c>
      <c r="I32" s="34" t="b">
        <f t="shared" si="0"/>
        <v>0</v>
      </c>
      <c r="J32" s="51" t="s">
        <v>6</v>
      </c>
      <c r="K32" s="34" t="b">
        <f t="shared" si="1"/>
        <v>0</v>
      </c>
      <c r="L32" s="30"/>
      <c r="M32" s="30"/>
    </row>
    <row r="33" spans="1:13" s="21" customFormat="1" ht="46.5" customHeight="1" x14ac:dyDescent="0.35">
      <c r="A33" s="45" t="s">
        <v>190</v>
      </c>
      <c r="B33" s="46" t="s">
        <v>118</v>
      </c>
      <c r="C33" s="47" t="s">
        <v>275</v>
      </c>
      <c r="D33" s="54"/>
      <c r="E33" s="49" t="s">
        <v>101</v>
      </c>
      <c r="F33" s="29"/>
      <c r="G33" s="29"/>
      <c r="H33" s="50">
        <f t="shared" ref="H33" si="15">D33*G33</f>
        <v>0</v>
      </c>
      <c r="I33" s="34" t="b">
        <f t="shared" ref="I33" si="16">ISNUMBER(G33)</f>
        <v>0</v>
      </c>
      <c r="J33" s="51" t="s">
        <v>6</v>
      </c>
      <c r="K33" s="34" t="b">
        <f t="shared" si="1"/>
        <v>0</v>
      </c>
      <c r="L33" s="30"/>
      <c r="M33" s="30"/>
    </row>
    <row r="34" spans="1:13" s="21" customFormat="1" ht="44" customHeight="1" x14ac:dyDescent="0.35">
      <c r="A34" s="45">
        <v>88</v>
      </c>
      <c r="B34" s="46" t="s">
        <v>30</v>
      </c>
      <c r="C34" s="47" t="s">
        <v>138</v>
      </c>
      <c r="D34" s="53">
        <v>600</v>
      </c>
      <c r="E34" s="49" t="s">
        <v>101</v>
      </c>
      <c r="F34" s="29"/>
      <c r="G34" s="29"/>
      <c r="H34" s="50">
        <f t="shared" si="2"/>
        <v>0</v>
      </c>
      <c r="I34" s="34" t="b">
        <f t="shared" si="0"/>
        <v>0</v>
      </c>
      <c r="J34" s="51" t="s">
        <v>6</v>
      </c>
      <c r="K34" s="34" t="b">
        <f t="shared" si="1"/>
        <v>0</v>
      </c>
      <c r="L34" s="30"/>
      <c r="M34" s="30"/>
    </row>
    <row r="35" spans="1:13" s="21" customFormat="1" ht="44" customHeight="1" x14ac:dyDescent="0.35">
      <c r="A35" s="45" t="s">
        <v>191</v>
      </c>
      <c r="B35" s="46" t="s">
        <v>117</v>
      </c>
      <c r="C35" s="47" t="s">
        <v>139</v>
      </c>
      <c r="D35" s="54"/>
      <c r="E35" s="49" t="s">
        <v>101</v>
      </c>
      <c r="F35" s="29"/>
      <c r="G35" s="29"/>
      <c r="H35" s="50">
        <f t="shared" ref="H35" si="17">D35*G35</f>
        <v>0</v>
      </c>
      <c r="I35" s="34" t="b">
        <f t="shared" ref="I35" si="18">ISNUMBER(G35)</f>
        <v>0</v>
      </c>
      <c r="J35" s="51" t="s">
        <v>6</v>
      </c>
      <c r="K35" s="34" t="b">
        <f t="shared" si="1"/>
        <v>0</v>
      </c>
      <c r="L35" s="30"/>
      <c r="M35" s="30"/>
    </row>
    <row r="36" spans="1:13" s="21" customFormat="1" ht="45" customHeight="1" x14ac:dyDescent="0.35">
      <c r="A36" s="45">
        <v>89</v>
      </c>
      <c r="B36" s="46" t="s">
        <v>31</v>
      </c>
      <c r="C36" s="47" t="s">
        <v>140</v>
      </c>
      <c r="D36" s="55">
        <v>15000</v>
      </c>
      <c r="E36" s="49" t="s">
        <v>101</v>
      </c>
      <c r="F36" s="29"/>
      <c r="G36" s="29"/>
      <c r="H36" s="50">
        <f t="shared" si="2"/>
        <v>0</v>
      </c>
      <c r="I36" s="34" t="b">
        <f t="shared" si="0"/>
        <v>0</v>
      </c>
      <c r="J36" s="51" t="s">
        <v>6</v>
      </c>
      <c r="K36" s="34" t="b">
        <f t="shared" si="1"/>
        <v>0</v>
      </c>
      <c r="L36" s="30"/>
      <c r="M36" s="30"/>
    </row>
    <row r="37" spans="1:13" s="21" customFormat="1" ht="45" customHeight="1" x14ac:dyDescent="0.35">
      <c r="A37" s="45" t="s">
        <v>192</v>
      </c>
      <c r="B37" s="46" t="s">
        <v>116</v>
      </c>
      <c r="C37" s="47" t="s">
        <v>141</v>
      </c>
      <c r="D37" s="56"/>
      <c r="E37" s="49" t="s">
        <v>101</v>
      </c>
      <c r="F37" s="29"/>
      <c r="G37" s="29"/>
      <c r="H37" s="50">
        <f t="shared" ref="H37" si="19">D37*G37</f>
        <v>0</v>
      </c>
      <c r="I37" s="34" t="b">
        <f t="shared" ref="I37" si="20">ISNUMBER(G37)</f>
        <v>0</v>
      </c>
      <c r="J37" s="51" t="s">
        <v>6</v>
      </c>
      <c r="K37" s="34" t="b">
        <f t="shared" si="1"/>
        <v>0</v>
      </c>
      <c r="L37" s="30"/>
      <c r="M37" s="30"/>
    </row>
    <row r="38" spans="1:13" s="21" customFormat="1" ht="45.5" customHeight="1" x14ac:dyDescent="0.35">
      <c r="A38" s="45">
        <v>90</v>
      </c>
      <c r="B38" s="46" t="s">
        <v>32</v>
      </c>
      <c r="C38" s="47" t="s">
        <v>142</v>
      </c>
      <c r="D38" s="55">
        <v>2200</v>
      </c>
      <c r="E38" s="49" t="s">
        <v>101</v>
      </c>
      <c r="F38" s="29"/>
      <c r="G38" s="29"/>
      <c r="H38" s="50">
        <f t="shared" si="2"/>
        <v>0</v>
      </c>
      <c r="I38" s="34" t="b">
        <f t="shared" si="0"/>
        <v>0</v>
      </c>
      <c r="J38" s="51" t="s">
        <v>6</v>
      </c>
      <c r="K38" s="34" t="b">
        <f t="shared" si="1"/>
        <v>0</v>
      </c>
      <c r="L38" s="30"/>
      <c r="M38" s="30"/>
    </row>
    <row r="39" spans="1:13" s="21" customFormat="1" ht="45.5" customHeight="1" x14ac:dyDescent="0.35">
      <c r="A39" s="45" t="s">
        <v>193</v>
      </c>
      <c r="B39" s="46" t="s">
        <v>115</v>
      </c>
      <c r="C39" s="47" t="s">
        <v>143</v>
      </c>
      <c r="D39" s="56"/>
      <c r="E39" s="49" t="s">
        <v>101</v>
      </c>
      <c r="F39" s="29"/>
      <c r="G39" s="29"/>
      <c r="H39" s="50">
        <f t="shared" ref="H39" si="21">D39*G39</f>
        <v>0</v>
      </c>
      <c r="I39" s="34" t="b">
        <f t="shared" ref="I39" si="22">ISNUMBER(G39)</f>
        <v>0</v>
      </c>
      <c r="J39" s="51" t="s">
        <v>6</v>
      </c>
      <c r="K39" s="34" t="b">
        <f t="shared" si="1"/>
        <v>0</v>
      </c>
      <c r="L39" s="30"/>
      <c r="M39" s="30"/>
    </row>
    <row r="40" spans="1:13" s="21" customFormat="1" ht="45.5" customHeight="1" x14ac:dyDescent="0.35">
      <c r="A40" s="45">
        <v>91</v>
      </c>
      <c r="B40" s="46" t="s">
        <v>33</v>
      </c>
      <c r="C40" s="47" t="s">
        <v>144</v>
      </c>
      <c r="D40" s="53">
        <v>5</v>
      </c>
      <c r="E40" s="49" t="s">
        <v>101</v>
      </c>
      <c r="F40" s="29"/>
      <c r="G40" s="29"/>
      <c r="H40" s="50">
        <f t="shared" si="2"/>
        <v>0</v>
      </c>
      <c r="I40" s="34" t="b">
        <f t="shared" si="0"/>
        <v>0</v>
      </c>
      <c r="J40" s="51" t="s">
        <v>6</v>
      </c>
      <c r="K40" s="34" t="b">
        <f t="shared" si="1"/>
        <v>0</v>
      </c>
      <c r="L40" s="30"/>
      <c r="M40" s="30"/>
    </row>
    <row r="41" spans="1:13" s="21" customFormat="1" ht="45.5" customHeight="1" x14ac:dyDescent="0.35">
      <c r="A41" s="45" t="s">
        <v>194</v>
      </c>
      <c r="B41" s="46" t="s">
        <v>114</v>
      </c>
      <c r="C41" s="47" t="s">
        <v>145</v>
      </c>
      <c r="D41" s="54"/>
      <c r="E41" s="49" t="s">
        <v>101</v>
      </c>
      <c r="F41" s="29"/>
      <c r="G41" s="29"/>
      <c r="H41" s="50">
        <f t="shared" ref="H41" si="23">D41*G41</f>
        <v>0</v>
      </c>
      <c r="I41" s="34" t="b">
        <f t="shared" ref="I41" si="24">ISNUMBER(G41)</f>
        <v>0</v>
      </c>
      <c r="J41" s="51" t="s">
        <v>6</v>
      </c>
      <c r="K41" s="34" t="b">
        <f t="shared" si="1"/>
        <v>0</v>
      </c>
      <c r="L41" s="30"/>
      <c r="M41" s="30"/>
    </row>
    <row r="42" spans="1:13" s="21" customFormat="1" ht="45" customHeight="1" x14ac:dyDescent="0.35">
      <c r="A42" s="45">
        <v>92</v>
      </c>
      <c r="B42" s="46" t="s">
        <v>34</v>
      </c>
      <c r="C42" s="47" t="s">
        <v>146</v>
      </c>
      <c r="D42" s="55">
        <v>6000</v>
      </c>
      <c r="E42" s="49" t="s">
        <v>101</v>
      </c>
      <c r="F42" s="29"/>
      <c r="G42" s="29"/>
      <c r="H42" s="50">
        <f t="shared" si="2"/>
        <v>0</v>
      </c>
      <c r="I42" s="34" t="b">
        <f t="shared" si="0"/>
        <v>0</v>
      </c>
      <c r="J42" s="51" t="s">
        <v>6</v>
      </c>
      <c r="K42" s="34" t="b">
        <f t="shared" si="1"/>
        <v>0</v>
      </c>
      <c r="L42" s="30"/>
      <c r="M42" s="30"/>
    </row>
    <row r="43" spans="1:13" s="21" customFormat="1" ht="45" customHeight="1" x14ac:dyDescent="0.35">
      <c r="A43" s="45" t="s">
        <v>195</v>
      </c>
      <c r="B43" s="46" t="s">
        <v>113</v>
      </c>
      <c r="C43" s="47" t="s">
        <v>147</v>
      </c>
      <c r="D43" s="56"/>
      <c r="E43" s="49" t="s">
        <v>101</v>
      </c>
      <c r="F43" s="29"/>
      <c r="G43" s="29"/>
      <c r="H43" s="50">
        <f t="shared" ref="H43" si="25">D43*G43</f>
        <v>0</v>
      </c>
      <c r="I43" s="34" t="b">
        <f t="shared" ref="I43" si="26">ISNUMBER(G43)</f>
        <v>0</v>
      </c>
      <c r="J43" s="51" t="s">
        <v>6</v>
      </c>
      <c r="K43" s="34" t="b">
        <f t="shared" si="1"/>
        <v>0</v>
      </c>
      <c r="L43" s="30"/>
      <c r="M43" s="30"/>
    </row>
    <row r="44" spans="1:13" s="21" customFormat="1" ht="47" customHeight="1" x14ac:dyDescent="0.35">
      <c r="A44" s="45">
        <v>93</v>
      </c>
      <c r="B44" s="46" t="s">
        <v>35</v>
      </c>
      <c r="C44" s="47" t="s">
        <v>148</v>
      </c>
      <c r="D44" s="53">
        <v>20</v>
      </c>
      <c r="E44" s="49" t="s">
        <v>101</v>
      </c>
      <c r="F44" s="29"/>
      <c r="G44" s="29"/>
      <c r="H44" s="50">
        <f t="shared" si="2"/>
        <v>0</v>
      </c>
      <c r="I44" s="34" t="b">
        <f t="shared" si="0"/>
        <v>0</v>
      </c>
      <c r="J44" s="51" t="s">
        <v>6</v>
      </c>
      <c r="K44" s="34" t="b">
        <f t="shared" si="1"/>
        <v>0</v>
      </c>
      <c r="L44" s="30"/>
      <c r="M44" s="30"/>
    </row>
    <row r="45" spans="1:13" s="21" customFormat="1" ht="47" customHeight="1" x14ac:dyDescent="0.35">
      <c r="A45" s="45" t="s">
        <v>196</v>
      </c>
      <c r="B45" s="46" t="s">
        <v>112</v>
      </c>
      <c r="C45" s="47" t="s">
        <v>149</v>
      </c>
      <c r="D45" s="54"/>
      <c r="E45" s="49" t="s">
        <v>101</v>
      </c>
      <c r="F45" s="29"/>
      <c r="G45" s="29"/>
      <c r="H45" s="50">
        <f t="shared" ref="H45" si="27">D45*G45</f>
        <v>0</v>
      </c>
      <c r="I45" s="34" t="b">
        <f t="shared" ref="I45" si="28">ISNUMBER(G45)</f>
        <v>0</v>
      </c>
      <c r="J45" s="51" t="s">
        <v>6</v>
      </c>
      <c r="K45" s="34" t="b">
        <f t="shared" si="1"/>
        <v>0</v>
      </c>
      <c r="L45" s="30"/>
      <c r="M45" s="30"/>
    </row>
    <row r="46" spans="1:13" s="21" customFormat="1" ht="44.5" customHeight="1" x14ac:dyDescent="0.35">
      <c r="A46" s="45">
        <v>94</v>
      </c>
      <c r="B46" s="46" t="s">
        <v>36</v>
      </c>
      <c r="C46" s="47" t="s">
        <v>150</v>
      </c>
      <c r="D46" s="53">
        <v>100</v>
      </c>
      <c r="E46" s="49" t="s">
        <v>101</v>
      </c>
      <c r="F46" s="29"/>
      <c r="G46" s="29"/>
      <c r="H46" s="50">
        <f t="shared" si="2"/>
        <v>0</v>
      </c>
      <c r="I46" s="34" t="b">
        <f t="shared" si="0"/>
        <v>0</v>
      </c>
      <c r="J46" s="51" t="s">
        <v>6</v>
      </c>
      <c r="K46" s="34" t="b">
        <f t="shared" si="1"/>
        <v>0</v>
      </c>
      <c r="L46" s="30"/>
      <c r="M46" s="30"/>
    </row>
    <row r="47" spans="1:13" s="21" customFormat="1" ht="44.5" customHeight="1" x14ac:dyDescent="0.35">
      <c r="A47" s="45" t="s">
        <v>197</v>
      </c>
      <c r="B47" s="46" t="s">
        <v>111</v>
      </c>
      <c r="C47" s="47" t="s">
        <v>151</v>
      </c>
      <c r="D47" s="54"/>
      <c r="E47" s="49" t="s">
        <v>101</v>
      </c>
      <c r="F47" s="29"/>
      <c r="G47" s="29"/>
      <c r="H47" s="50">
        <f t="shared" ref="H47" si="29">D47*G47</f>
        <v>0</v>
      </c>
      <c r="I47" s="34" t="b">
        <f t="shared" ref="I47" si="30">ISNUMBER(G47)</f>
        <v>0</v>
      </c>
      <c r="J47" s="51" t="s">
        <v>6</v>
      </c>
      <c r="K47" s="34" t="b">
        <f t="shared" si="1"/>
        <v>0</v>
      </c>
      <c r="L47" s="30"/>
      <c r="M47" s="30"/>
    </row>
    <row r="48" spans="1:13" s="21" customFormat="1" ht="31" customHeight="1" x14ac:dyDescent="0.35">
      <c r="A48" s="45">
        <v>95</v>
      </c>
      <c r="B48" s="46" t="s">
        <v>37</v>
      </c>
      <c r="C48" s="47" t="s">
        <v>84</v>
      </c>
      <c r="D48" s="48">
        <v>1000</v>
      </c>
      <c r="E48" s="49" t="s">
        <v>101</v>
      </c>
      <c r="F48" s="29"/>
      <c r="G48" s="29"/>
      <c r="H48" s="50">
        <f t="shared" si="2"/>
        <v>0</v>
      </c>
      <c r="I48" s="34" t="b">
        <f t="shared" si="0"/>
        <v>0</v>
      </c>
      <c r="J48" s="51" t="s">
        <v>6</v>
      </c>
      <c r="K48" s="34" t="b">
        <f t="shared" si="1"/>
        <v>0</v>
      </c>
      <c r="L48" s="30"/>
      <c r="M48" s="30"/>
    </row>
    <row r="49" spans="1:13" s="21" customFormat="1" ht="34" customHeight="1" x14ac:dyDescent="0.35">
      <c r="A49" s="45">
        <v>96</v>
      </c>
      <c r="B49" s="46" t="s">
        <v>38</v>
      </c>
      <c r="C49" s="47" t="s">
        <v>85</v>
      </c>
      <c r="D49" s="52">
        <v>200</v>
      </c>
      <c r="E49" s="49" t="s">
        <v>101</v>
      </c>
      <c r="F49" s="29"/>
      <c r="G49" s="29"/>
      <c r="H49" s="50">
        <f t="shared" si="2"/>
        <v>0</v>
      </c>
      <c r="I49" s="34" t="b">
        <f t="shared" si="0"/>
        <v>0</v>
      </c>
      <c r="J49" s="51" t="s">
        <v>6</v>
      </c>
      <c r="K49" s="34" t="b">
        <f t="shared" si="1"/>
        <v>0</v>
      </c>
      <c r="L49" s="30"/>
      <c r="M49" s="30"/>
    </row>
    <row r="50" spans="1:13" s="21" customFormat="1" ht="33.5" customHeight="1" x14ac:dyDescent="0.35">
      <c r="A50" s="45">
        <v>97</v>
      </c>
      <c r="B50" s="46" t="s">
        <v>39</v>
      </c>
      <c r="C50" s="47" t="s">
        <v>86</v>
      </c>
      <c r="D50" s="52">
        <v>200</v>
      </c>
      <c r="E50" s="49" t="s">
        <v>101</v>
      </c>
      <c r="F50" s="29"/>
      <c r="G50" s="29"/>
      <c r="H50" s="50">
        <f t="shared" si="2"/>
        <v>0</v>
      </c>
      <c r="I50" s="34" t="b">
        <f t="shared" si="0"/>
        <v>0</v>
      </c>
      <c r="J50" s="51" t="s">
        <v>6</v>
      </c>
      <c r="K50" s="34" t="b">
        <f t="shared" si="1"/>
        <v>0</v>
      </c>
      <c r="L50" s="30"/>
      <c r="M50" s="30"/>
    </row>
    <row r="51" spans="1:13" s="21" customFormat="1" ht="36" customHeight="1" x14ac:dyDescent="0.35">
      <c r="A51" s="45">
        <v>98</v>
      </c>
      <c r="B51" s="46" t="s">
        <v>40</v>
      </c>
      <c r="C51" s="47" t="s">
        <v>87</v>
      </c>
      <c r="D51" s="52">
        <v>100</v>
      </c>
      <c r="E51" s="49" t="s">
        <v>101</v>
      </c>
      <c r="F51" s="29"/>
      <c r="G51" s="29"/>
      <c r="H51" s="50">
        <f t="shared" si="2"/>
        <v>0</v>
      </c>
      <c r="I51" s="34" t="b">
        <f t="shared" si="0"/>
        <v>0</v>
      </c>
      <c r="J51" s="51" t="s">
        <v>6</v>
      </c>
      <c r="K51" s="34" t="b">
        <f t="shared" si="1"/>
        <v>0</v>
      </c>
      <c r="L51" s="30"/>
      <c r="M51" s="30"/>
    </row>
    <row r="52" spans="1:13" s="21" customFormat="1" ht="34.5" customHeight="1" x14ac:dyDescent="0.35">
      <c r="A52" s="45">
        <v>99</v>
      </c>
      <c r="B52" s="46" t="s">
        <v>41</v>
      </c>
      <c r="C52" s="47" t="s">
        <v>88</v>
      </c>
      <c r="D52" s="52">
        <v>100</v>
      </c>
      <c r="E52" s="49" t="s">
        <v>101</v>
      </c>
      <c r="F52" s="29"/>
      <c r="G52" s="29"/>
      <c r="H52" s="50">
        <f t="shared" si="2"/>
        <v>0</v>
      </c>
      <c r="I52" s="34" t="b">
        <f t="shared" ref="I52:I131" si="31">ISNUMBER(G52)</f>
        <v>0</v>
      </c>
      <c r="J52" s="51" t="s">
        <v>6</v>
      </c>
      <c r="K52" s="34" t="b">
        <f t="shared" si="1"/>
        <v>0</v>
      </c>
      <c r="L52" s="30"/>
      <c r="M52" s="30"/>
    </row>
    <row r="53" spans="1:13" s="21" customFormat="1" ht="33" customHeight="1" x14ac:dyDescent="0.35">
      <c r="A53" s="45">
        <v>100</v>
      </c>
      <c r="B53" s="46" t="s">
        <v>42</v>
      </c>
      <c r="C53" s="47" t="s">
        <v>89</v>
      </c>
      <c r="D53" s="52">
        <v>100</v>
      </c>
      <c r="E53" s="49" t="s">
        <v>101</v>
      </c>
      <c r="F53" s="29"/>
      <c r="G53" s="29"/>
      <c r="H53" s="50">
        <f t="shared" si="2"/>
        <v>0</v>
      </c>
      <c r="I53" s="34" t="b">
        <f t="shared" si="31"/>
        <v>0</v>
      </c>
      <c r="J53" s="51" t="s">
        <v>6</v>
      </c>
      <c r="K53" s="34" t="b">
        <f t="shared" si="1"/>
        <v>0</v>
      </c>
      <c r="L53" s="30"/>
      <c r="M53" s="30"/>
    </row>
    <row r="54" spans="1:13" s="21" customFormat="1" ht="33" customHeight="1" x14ac:dyDescent="0.35">
      <c r="A54" s="45">
        <v>101</v>
      </c>
      <c r="B54" s="46" t="s">
        <v>43</v>
      </c>
      <c r="C54" s="47" t="s">
        <v>90</v>
      </c>
      <c r="D54" s="48">
        <v>10000</v>
      </c>
      <c r="E54" s="49" t="s">
        <v>101</v>
      </c>
      <c r="F54" s="29"/>
      <c r="G54" s="30"/>
      <c r="H54" s="50">
        <f t="shared" si="2"/>
        <v>0</v>
      </c>
      <c r="I54" s="34" t="b">
        <f t="shared" si="31"/>
        <v>0</v>
      </c>
      <c r="J54" s="51" t="s">
        <v>6</v>
      </c>
      <c r="K54" s="34" t="b">
        <f t="shared" si="1"/>
        <v>0</v>
      </c>
      <c r="L54" s="30"/>
      <c r="M54" s="30"/>
    </row>
    <row r="55" spans="1:13" s="21" customFormat="1" ht="37.5" customHeight="1" x14ac:dyDescent="0.35">
      <c r="A55" s="45">
        <v>102</v>
      </c>
      <c r="B55" s="46" t="s">
        <v>44</v>
      </c>
      <c r="C55" s="47" t="s">
        <v>91</v>
      </c>
      <c r="D55" s="48">
        <v>1000</v>
      </c>
      <c r="E55" s="49" t="s">
        <v>101</v>
      </c>
      <c r="F55" s="29"/>
      <c r="G55" s="29"/>
      <c r="H55" s="50">
        <f t="shared" si="2"/>
        <v>0</v>
      </c>
      <c r="I55" s="34" t="b">
        <f t="shared" si="31"/>
        <v>0</v>
      </c>
      <c r="J55" s="51" t="s">
        <v>6</v>
      </c>
      <c r="K55" s="34" t="b">
        <f t="shared" si="1"/>
        <v>0</v>
      </c>
      <c r="L55" s="30"/>
      <c r="M55" s="30"/>
    </row>
    <row r="56" spans="1:13" s="21" customFormat="1" ht="57.5" customHeight="1" x14ac:dyDescent="0.35">
      <c r="A56" s="45">
        <v>103</v>
      </c>
      <c r="B56" s="46" t="s">
        <v>45</v>
      </c>
      <c r="C56" s="47" t="s">
        <v>92</v>
      </c>
      <c r="D56" s="48">
        <v>600000</v>
      </c>
      <c r="E56" s="49" t="s">
        <v>101</v>
      </c>
      <c r="F56" s="29"/>
      <c r="G56" s="29"/>
      <c r="H56" s="50">
        <f t="shared" si="2"/>
        <v>0</v>
      </c>
      <c r="I56" s="34" t="b">
        <f t="shared" si="31"/>
        <v>0</v>
      </c>
      <c r="J56" s="51" t="s">
        <v>6</v>
      </c>
      <c r="K56" s="34" t="b">
        <f t="shared" si="1"/>
        <v>0</v>
      </c>
      <c r="L56" s="30"/>
      <c r="M56" s="30"/>
    </row>
    <row r="57" spans="1:13" s="21" customFormat="1" ht="42.5" customHeight="1" x14ac:dyDescent="0.35">
      <c r="A57" s="45">
        <v>104</v>
      </c>
      <c r="B57" s="46" t="s">
        <v>46</v>
      </c>
      <c r="C57" s="47" t="s">
        <v>183</v>
      </c>
      <c r="D57" s="53">
        <v>100</v>
      </c>
      <c r="E57" s="49" t="s">
        <v>101</v>
      </c>
      <c r="F57" s="29"/>
      <c r="G57" s="29"/>
      <c r="H57" s="50">
        <f t="shared" si="2"/>
        <v>0</v>
      </c>
      <c r="I57" s="34" t="b">
        <f t="shared" si="31"/>
        <v>0</v>
      </c>
      <c r="J57" s="51" t="s">
        <v>6</v>
      </c>
      <c r="K57" s="34" t="b">
        <f t="shared" si="1"/>
        <v>0</v>
      </c>
      <c r="L57" s="30"/>
      <c r="M57" s="30"/>
    </row>
    <row r="58" spans="1:13" s="21" customFormat="1" ht="42.5" customHeight="1" x14ac:dyDescent="0.35">
      <c r="A58" s="45" t="s">
        <v>198</v>
      </c>
      <c r="B58" s="46" t="s">
        <v>181</v>
      </c>
      <c r="C58" s="47" t="s">
        <v>276</v>
      </c>
      <c r="D58" s="57"/>
      <c r="E58" s="49" t="s">
        <v>101</v>
      </c>
      <c r="F58" s="29"/>
      <c r="G58" s="29"/>
      <c r="H58" s="50">
        <f t="shared" ref="H58:H60" si="32">D58*G58</f>
        <v>0</v>
      </c>
      <c r="I58" s="34" t="b">
        <f t="shared" ref="I58:I60" si="33">ISNUMBER(G58)</f>
        <v>0</v>
      </c>
      <c r="J58" s="51" t="s">
        <v>6</v>
      </c>
      <c r="K58" s="34" t="b">
        <f t="shared" si="1"/>
        <v>0</v>
      </c>
      <c r="L58" s="30"/>
      <c r="M58" s="30"/>
    </row>
    <row r="59" spans="1:13" s="21" customFormat="1" ht="42.5" customHeight="1" x14ac:dyDescent="0.35">
      <c r="A59" s="45" t="s">
        <v>278</v>
      </c>
      <c r="B59" s="46" t="s">
        <v>279</v>
      </c>
      <c r="C59" s="47" t="s">
        <v>182</v>
      </c>
      <c r="D59" s="57"/>
      <c r="E59" s="49" t="s">
        <v>101</v>
      </c>
      <c r="F59" s="29"/>
      <c r="G59" s="29"/>
      <c r="H59" s="50">
        <f t="shared" si="32"/>
        <v>0</v>
      </c>
      <c r="I59" s="34" t="b">
        <f t="shared" si="33"/>
        <v>0</v>
      </c>
      <c r="J59" s="51" t="s">
        <v>6</v>
      </c>
      <c r="K59" s="34" t="b">
        <f t="shared" si="1"/>
        <v>0</v>
      </c>
      <c r="L59" s="30"/>
      <c r="M59" s="30"/>
    </row>
    <row r="60" spans="1:13" s="21" customFormat="1" ht="42.5" customHeight="1" x14ac:dyDescent="0.35">
      <c r="A60" s="45" t="s">
        <v>280</v>
      </c>
      <c r="B60" s="46" t="s">
        <v>281</v>
      </c>
      <c r="C60" s="47" t="s">
        <v>277</v>
      </c>
      <c r="D60" s="54"/>
      <c r="E60" s="49" t="s">
        <v>101</v>
      </c>
      <c r="F60" s="29"/>
      <c r="G60" s="29"/>
      <c r="H60" s="50">
        <f t="shared" si="32"/>
        <v>0</v>
      </c>
      <c r="I60" s="34" t="b">
        <f t="shared" si="33"/>
        <v>0</v>
      </c>
      <c r="J60" s="51" t="s">
        <v>6</v>
      </c>
      <c r="K60" s="34" t="b">
        <f t="shared" si="1"/>
        <v>0</v>
      </c>
      <c r="L60" s="30"/>
      <c r="M60" s="30"/>
    </row>
    <row r="61" spans="1:13" s="21" customFormat="1" ht="38.5" customHeight="1" x14ac:dyDescent="0.35">
      <c r="A61" s="45">
        <v>105</v>
      </c>
      <c r="B61" s="46" t="s">
        <v>47</v>
      </c>
      <c r="C61" s="47" t="s">
        <v>179</v>
      </c>
      <c r="D61" s="53">
        <v>100</v>
      </c>
      <c r="E61" s="49" t="s">
        <v>101</v>
      </c>
      <c r="F61" s="29"/>
      <c r="G61" s="29"/>
      <c r="H61" s="50">
        <f t="shared" si="2"/>
        <v>0</v>
      </c>
      <c r="I61" s="34" t="b">
        <f t="shared" si="31"/>
        <v>0</v>
      </c>
      <c r="J61" s="51" t="s">
        <v>6</v>
      </c>
      <c r="K61" s="34" t="b">
        <f t="shared" si="1"/>
        <v>0</v>
      </c>
      <c r="L61" s="30"/>
      <c r="M61" s="30"/>
    </row>
    <row r="62" spans="1:13" s="21" customFormat="1" ht="38.5" customHeight="1" x14ac:dyDescent="0.35">
      <c r="A62" s="45" t="s">
        <v>199</v>
      </c>
      <c r="B62" s="46" t="s">
        <v>178</v>
      </c>
      <c r="C62" s="47" t="s">
        <v>282</v>
      </c>
      <c r="D62" s="57"/>
      <c r="E62" s="49" t="s">
        <v>101</v>
      </c>
      <c r="F62" s="29"/>
      <c r="G62" s="29"/>
      <c r="H62" s="50">
        <f t="shared" ref="H62:H64" si="34">D62*G62</f>
        <v>0</v>
      </c>
      <c r="I62" s="34" t="b">
        <f t="shared" ref="I62:I64" si="35">ISNUMBER(G62)</f>
        <v>0</v>
      </c>
      <c r="J62" s="51" t="s">
        <v>6</v>
      </c>
      <c r="K62" s="34" t="b">
        <f t="shared" si="1"/>
        <v>0</v>
      </c>
      <c r="L62" s="30"/>
      <c r="M62" s="30"/>
    </row>
    <row r="63" spans="1:13" s="21" customFormat="1" ht="38.5" customHeight="1" x14ac:dyDescent="0.35">
      <c r="A63" s="45" t="s">
        <v>287</v>
      </c>
      <c r="B63" s="46" t="s">
        <v>288</v>
      </c>
      <c r="C63" s="47" t="s">
        <v>180</v>
      </c>
      <c r="D63" s="57"/>
      <c r="E63" s="49" t="s">
        <v>101</v>
      </c>
      <c r="F63" s="29"/>
      <c r="G63" s="29"/>
      <c r="H63" s="50">
        <f t="shared" si="34"/>
        <v>0</v>
      </c>
      <c r="I63" s="34" t="b">
        <f t="shared" si="35"/>
        <v>0</v>
      </c>
      <c r="J63" s="51" t="s">
        <v>6</v>
      </c>
      <c r="K63" s="34" t="b">
        <f t="shared" si="1"/>
        <v>0</v>
      </c>
      <c r="L63" s="30"/>
      <c r="M63" s="30"/>
    </row>
    <row r="64" spans="1:13" s="21" customFormat="1" ht="38.5" customHeight="1" x14ac:dyDescent="0.35">
      <c r="A64" s="45" t="s">
        <v>283</v>
      </c>
      <c r="B64" s="46" t="s">
        <v>284</v>
      </c>
      <c r="C64" s="47" t="s">
        <v>285</v>
      </c>
      <c r="D64" s="54"/>
      <c r="E64" s="49" t="s">
        <v>101</v>
      </c>
      <c r="F64" s="29"/>
      <c r="G64" s="29"/>
      <c r="H64" s="50">
        <f t="shared" si="34"/>
        <v>0</v>
      </c>
      <c r="I64" s="34" t="b">
        <f t="shared" si="35"/>
        <v>0</v>
      </c>
      <c r="J64" s="51" t="s">
        <v>6</v>
      </c>
      <c r="K64" s="34" t="b">
        <f t="shared" si="1"/>
        <v>0</v>
      </c>
      <c r="L64" s="30"/>
      <c r="M64" s="30"/>
    </row>
    <row r="65" spans="1:13" s="21" customFormat="1" ht="41.5" customHeight="1" x14ac:dyDescent="0.35">
      <c r="A65" s="45">
        <v>106</v>
      </c>
      <c r="B65" s="46" t="s">
        <v>48</v>
      </c>
      <c r="C65" s="47" t="s">
        <v>176</v>
      </c>
      <c r="D65" s="53">
        <v>10</v>
      </c>
      <c r="E65" s="49" t="s">
        <v>101</v>
      </c>
      <c r="F65" s="29"/>
      <c r="G65" s="29"/>
      <c r="H65" s="50">
        <f t="shared" si="2"/>
        <v>0</v>
      </c>
      <c r="I65" s="34" t="b">
        <f t="shared" si="31"/>
        <v>0</v>
      </c>
      <c r="J65" s="51" t="s">
        <v>6</v>
      </c>
      <c r="K65" s="34" t="b">
        <f t="shared" si="1"/>
        <v>0</v>
      </c>
      <c r="L65" s="30"/>
      <c r="M65" s="30"/>
    </row>
    <row r="66" spans="1:13" s="21" customFormat="1" ht="41.5" customHeight="1" x14ac:dyDescent="0.35">
      <c r="A66" s="45" t="s">
        <v>200</v>
      </c>
      <c r="B66" s="46" t="s">
        <v>175</v>
      </c>
      <c r="C66" s="47" t="s">
        <v>289</v>
      </c>
      <c r="D66" s="57"/>
      <c r="E66" s="49" t="s">
        <v>101</v>
      </c>
      <c r="F66" s="29"/>
      <c r="G66" s="29"/>
      <c r="H66" s="50">
        <f t="shared" ref="H66:H68" si="36">D66*G66</f>
        <v>0</v>
      </c>
      <c r="I66" s="34" t="b">
        <f t="shared" ref="I66:I96" si="37">ISNUMBER(G66)</f>
        <v>0</v>
      </c>
      <c r="J66" s="51" t="s">
        <v>6</v>
      </c>
      <c r="K66" s="34" t="b">
        <f t="shared" si="1"/>
        <v>0</v>
      </c>
      <c r="L66" s="30"/>
      <c r="M66" s="30"/>
    </row>
    <row r="67" spans="1:13" s="21" customFormat="1" ht="41.5" customHeight="1" x14ac:dyDescent="0.35">
      <c r="A67" s="45" t="s">
        <v>290</v>
      </c>
      <c r="B67" s="46" t="s">
        <v>291</v>
      </c>
      <c r="C67" s="47" t="s">
        <v>177</v>
      </c>
      <c r="D67" s="57"/>
      <c r="E67" s="49" t="s">
        <v>101</v>
      </c>
      <c r="F67" s="29"/>
      <c r="G67" s="29"/>
      <c r="H67" s="50">
        <f t="shared" si="36"/>
        <v>0</v>
      </c>
      <c r="I67" s="34" t="b">
        <f t="shared" si="37"/>
        <v>0</v>
      </c>
      <c r="J67" s="51" t="s">
        <v>6</v>
      </c>
      <c r="K67" s="34" t="b">
        <f t="shared" si="1"/>
        <v>0</v>
      </c>
      <c r="L67" s="30"/>
      <c r="M67" s="30"/>
    </row>
    <row r="68" spans="1:13" s="21" customFormat="1" ht="41.5" customHeight="1" x14ac:dyDescent="0.35">
      <c r="A68" s="45" t="s">
        <v>292</v>
      </c>
      <c r="B68" s="46" t="s">
        <v>293</v>
      </c>
      <c r="C68" s="47" t="s">
        <v>294</v>
      </c>
      <c r="D68" s="54"/>
      <c r="E68" s="49" t="s">
        <v>101</v>
      </c>
      <c r="F68" s="29"/>
      <c r="G68" s="29"/>
      <c r="H68" s="50">
        <f t="shared" si="36"/>
        <v>0</v>
      </c>
      <c r="I68" s="34" t="b">
        <f t="shared" si="37"/>
        <v>0</v>
      </c>
      <c r="J68" s="51" t="s">
        <v>6</v>
      </c>
      <c r="K68" s="34" t="b">
        <f t="shared" si="1"/>
        <v>0</v>
      </c>
      <c r="L68" s="30"/>
      <c r="M68" s="30"/>
    </row>
    <row r="69" spans="1:13" s="21" customFormat="1" ht="35.5" customHeight="1" x14ac:dyDescent="0.35">
      <c r="A69" s="45">
        <v>107</v>
      </c>
      <c r="B69" s="46" t="s">
        <v>49</v>
      </c>
      <c r="C69" s="47" t="s">
        <v>174</v>
      </c>
      <c r="D69" s="53">
        <v>100</v>
      </c>
      <c r="E69" s="49" t="s">
        <v>101</v>
      </c>
      <c r="F69" s="29"/>
      <c r="G69" s="29"/>
      <c r="H69" s="50">
        <f t="shared" si="2"/>
        <v>0</v>
      </c>
      <c r="I69" s="34" t="b">
        <f t="shared" si="37"/>
        <v>0</v>
      </c>
      <c r="J69" s="51" t="s">
        <v>6</v>
      </c>
      <c r="K69" s="34" t="b">
        <f t="shared" si="1"/>
        <v>0</v>
      </c>
      <c r="L69" s="30"/>
      <c r="M69" s="30"/>
    </row>
    <row r="70" spans="1:13" s="21" customFormat="1" ht="35.5" customHeight="1" x14ac:dyDescent="0.35">
      <c r="A70" s="45" t="s">
        <v>201</v>
      </c>
      <c r="B70" s="46" t="s">
        <v>172</v>
      </c>
      <c r="C70" s="47" t="s">
        <v>286</v>
      </c>
      <c r="D70" s="57"/>
      <c r="E70" s="49" t="s">
        <v>101</v>
      </c>
      <c r="F70" s="29"/>
      <c r="G70" s="29"/>
      <c r="H70" s="50">
        <f t="shared" si="2"/>
        <v>0</v>
      </c>
      <c r="I70" s="34" t="b">
        <f t="shared" si="37"/>
        <v>0</v>
      </c>
      <c r="J70" s="51" t="s">
        <v>6</v>
      </c>
      <c r="K70" s="34" t="b">
        <f t="shared" si="1"/>
        <v>0</v>
      </c>
      <c r="L70" s="30"/>
      <c r="M70" s="30"/>
    </row>
    <row r="71" spans="1:13" s="21" customFormat="1" ht="35.5" customHeight="1" x14ac:dyDescent="0.35">
      <c r="A71" s="45" t="s">
        <v>295</v>
      </c>
      <c r="B71" s="46" t="s">
        <v>300</v>
      </c>
      <c r="C71" s="47" t="s">
        <v>173</v>
      </c>
      <c r="D71" s="57"/>
      <c r="E71" s="49" t="s">
        <v>101</v>
      </c>
      <c r="F71" s="29"/>
      <c r="G71" s="29"/>
      <c r="H71" s="50">
        <f t="shared" si="2"/>
        <v>0</v>
      </c>
      <c r="I71" s="34" t="b">
        <f t="shared" si="37"/>
        <v>0</v>
      </c>
      <c r="J71" s="51" t="s">
        <v>6</v>
      </c>
      <c r="K71" s="34" t="b">
        <f t="shared" si="1"/>
        <v>0</v>
      </c>
      <c r="L71" s="30"/>
      <c r="M71" s="30"/>
    </row>
    <row r="72" spans="1:13" s="21" customFormat="1" ht="35.5" customHeight="1" x14ac:dyDescent="0.35">
      <c r="A72" s="45" t="s">
        <v>296</v>
      </c>
      <c r="B72" s="46" t="s">
        <v>301</v>
      </c>
      <c r="C72" s="47" t="s">
        <v>297</v>
      </c>
      <c r="D72" s="54"/>
      <c r="E72" s="49" t="s">
        <v>101</v>
      </c>
      <c r="F72" s="29"/>
      <c r="G72" s="29"/>
      <c r="H72" s="50">
        <f t="shared" si="2"/>
        <v>0</v>
      </c>
      <c r="I72" s="34" t="b">
        <f t="shared" si="37"/>
        <v>0</v>
      </c>
      <c r="J72" s="51" t="s">
        <v>6</v>
      </c>
      <c r="K72" s="34" t="b">
        <f t="shared" si="1"/>
        <v>0</v>
      </c>
      <c r="L72" s="30"/>
      <c r="M72" s="30"/>
    </row>
    <row r="73" spans="1:13" s="21" customFormat="1" ht="43.5" customHeight="1" x14ac:dyDescent="0.35">
      <c r="A73" s="45">
        <v>108</v>
      </c>
      <c r="B73" s="46" t="s">
        <v>50</v>
      </c>
      <c r="C73" s="47" t="s">
        <v>171</v>
      </c>
      <c r="D73" s="53">
        <v>15</v>
      </c>
      <c r="E73" s="49" t="s">
        <v>101</v>
      </c>
      <c r="F73" s="29"/>
      <c r="G73" s="29"/>
      <c r="H73" s="50">
        <f t="shared" si="2"/>
        <v>0</v>
      </c>
      <c r="I73" s="34" t="b">
        <f t="shared" si="37"/>
        <v>0</v>
      </c>
      <c r="J73" s="51" t="s">
        <v>6</v>
      </c>
      <c r="K73" s="34" t="b">
        <f t="shared" si="1"/>
        <v>0</v>
      </c>
      <c r="L73" s="30"/>
      <c r="M73" s="30"/>
    </row>
    <row r="74" spans="1:13" s="21" customFormat="1" ht="43.5" customHeight="1" x14ac:dyDescent="0.35">
      <c r="A74" s="45" t="s">
        <v>202</v>
      </c>
      <c r="B74" s="46" t="s">
        <v>169</v>
      </c>
      <c r="C74" s="47" t="s">
        <v>304</v>
      </c>
      <c r="D74" s="57"/>
      <c r="E74" s="49" t="s">
        <v>101</v>
      </c>
      <c r="F74" s="29"/>
      <c r="G74" s="29"/>
      <c r="H74" s="50">
        <f t="shared" si="2"/>
        <v>0</v>
      </c>
      <c r="I74" s="34" t="b">
        <f t="shared" si="37"/>
        <v>0</v>
      </c>
      <c r="J74" s="51" t="s">
        <v>6</v>
      </c>
      <c r="K74" s="34" t="b">
        <f t="shared" si="1"/>
        <v>0</v>
      </c>
      <c r="L74" s="30"/>
      <c r="M74" s="30"/>
    </row>
    <row r="75" spans="1:13" s="21" customFormat="1" ht="43.5" customHeight="1" x14ac:dyDescent="0.35">
      <c r="A75" s="45" t="s">
        <v>298</v>
      </c>
      <c r="B75" s="46" t="s">
        <v>302</v>
      </c>
      <c r="C75" s="47" t="s">
        <v>170</v>
      </c>
      <c r="D75" s="57"/>
      <c r="E75" s="49" t="s">
        <v>101</v>
      </c>
      <c r="F75" s="29"/>
      <c r="G75" s="29"/>
      <c r="H75" s="50">
        <f t="shared" si="2"/>
        <v>0</v>
      </c>
      <c r="I75" s="34" t="b">
        <f t="shared" si="37"/>
        <v>0</v>
      </c>
      <c r="J75" s="51" t="s">
        <v>6</v>
      </c>
      <c r="K75" s="34" t="b">
        <f t="shared" si="1"/>
        <v>0</v>
      </c>
      <c r="L75" s="30"/>
      <c r="M75" s="30"/>
    </row>
    <row r="76" spans="1:13" s="21" customFormat="1" ht="43.5" customHeight="1" x14ac:dyDescent="0.35">
      <c r="A76" s="45" t="s">
        <v>299</v>
      </c>
      <c r="B76" s="46" t="s">
        <v>303</v>
      </c>
      <c r="C76" s="47" t="s">
        <v>305</v>
      </c>
      <c r="D76" s="54"/>
      <c r="E76" s="49" t="s">
        <v>101</v>
      </c>
      <c r="F76" s="29"/>
      <c r="G76" s="29"/>
      <c r="H76" s="50">
        <f t="shared" si="2"/>
        <v>0</v>
      </c>
      <c r="I76" s="34" t="b">
        <f t="shared" si="37"/>
        <v>0</v>
      </c>
      <c r="J76" s="51" t="s">
        <v>6</v>
      </c>
      <c r="K76" s="34" t="b">
        <f t="shared" si="1"/>
        <v>0</v>
      </c>
      <c r="L76" s="30"/>
      <c r="M76" s="30"/>
    </row>
    <row r="77" spans="1:13" s="21" customFormat="1" ht="34.5" customHeight="1" x14ac:dyDescent="0.35">
      <c r="A77" s="45">
        <v>109</v>
      </c>
      <c r="B77" s="46" t="s">
        <v>51</v>
      </c>
      <c r="C77" s="47" t="s">
        <v>167</v>
      </c>
      <c r="D77" s="53">
        <v>15</v>
      </c>
      <c r="E77" s="49" t="s">
        <v>101</v>
      </c>
      <c r="F77" s="29"/>
      <c r="G77" s="29"/>
      <c r="H77" s="50">
        <f t="shared" si="2"/>
        <v>0</v>
      </c>
      <c r="I77" s="34" t="b">
        <f t="shared" si="37"/>
        <v>0</v>
      </c>
      <c r="J77" s="51" t="s">
        <v>6</v>
      </c>
      <c r="K77" s="34" t="b">
        <f t="shared" si="1"/>
        <v>0</v>
      </c>
      <c r="L77" s="30"/>
      <c r="M77" s="30"/>
    </row>
    <row r="78" spans="1:13" s="21" customFormat="1" ht="34.5" customHeight="1" x14ac:dyDescent="0.35">
      <c r="A78" s="45" t="s">
        <v>203</v>
      </c>
      <c r="B78" s="46" t="s">
        <v>166</v>
      </c>
      <c r="C78" s="47" t="s">
        <v>310</v>
      </c>
      <c r="D78" s="57"/>
      <c r="E78" s="49" t="s">
        <v>101</v>
      </c>
      <c r="F78" s="29"/>
      <c r="G78" s="29"/>
      <c r="H78" s="50">
        <f t="shared" si="2"/>
        <v>0</v>
      </c>
      <c r="I78" s="34" t="b">
        <f t="shared" si="37"/>
        <v>0</v>
      </c>
      <c r="J78" s="51" t="s">
        <v>6</v>
      </c>
      <c r="K78" s="34" t="b">
        <f t="shared" si="1"/>
        <v>0</v>
      </c>
      <c r="L78" s="30"/>
      <c r="M78" s="30"/>
    </row>
    <row r="79" spans="1:13" s="21" customFormat="1" ht="34.5" customHeight="1" x14ac:dyDescent="0.35">
      <c r="A79" s="45" t="s">
        <v>306</v>
      </c>
      <c r="B79" s="46" t="s">
        <v>308</v>
      </c>
      <c r="C79" s="47" t="s">
        <v>168</v>
      </c>
      <c r="D79" s="57"/>
      <c r="E79" s="49" t="s">
        <v>101</v>
      </c>
      <c r="F79" s="29"/>
      <c r="G79" s="29"/>
      <c r="H79" s="50">
        <f t="shared" si="2"/>
        <v>0</v>
      </c>
      <c r="I79" s="34" t="b">
        <f t="shared" si="37"/>
        <v>0</v>
      </c>
      <c r="J79" s="51" t="s">
        <v>6</v>
      </c>
      <c r="K79" s="34" t="b">
        <f t="shared" si="1"/>
        <v>0</v>
      </c>
      <c r="L79" s="30"/>
      <c r="M79" s="30"/>
    </row>
    <row r="80" spans="1:13" s="21" customFormat="1" ht="34.5" customHeight="1" x14ac:dyDescent="0.35">
      <c r="A80" s="45" t="s">
        <v>307</v>
      </c>
      <c r="B80" s="46" t="s">
        <v>309</v>
      </c>
      <c r="C80" s="47" t="s">
        <v>311</v>
      </c>
      <c r="D80" s="54"/>
      <c r="E80" s="49" t="s">
        <v>101</v>
      </c>
      <c r="F80" s="29"/>
      <c r="G80" s="29"/>
      <c r="H80" s="50">
        <f t="shared" si="2"/>
        <v>0</v>
      </c>
      <c r="I80" s="34" t="b">
        <f t="shared" si="37"/>
        <v>0</v>
      </c>
      <c r="J80" s="51" t="s">
        <v>6</v>
      </c>
      <c r="K80" s="34" t="b">
        <f t="shared" si="1"/>
        <v>0</v>
      </c>
      <c r="L80" s="30"/>
      <c r="M80" s="30"/>
    </row>
    <row r="81" spans="1:13" s="21" customFormat="1" ht="36" customHeight="1" x14ac:dyDescent="0.35">
      <c r="A81" s="45">
        <v>110</v>
      </c>
      <c r="B81" s="46" t="s">
        <v>52</v>
      </c>
      <c r="C81" s="47" t="s">
        <v>164</v>
      </c>
      <c r="D81" s="53">
        <v>10</v>
      </c>
      <c r="E81" s="49" t="s">
        <v>101</v>
      </c>
      <c r="F81" s="29"/>
      <c r="G81" s="29"/>
      <c r="H81" s="50">
        <f t="shared" si="2"/>
        <v>0</v>
      </c>
      <c r="I81" s="34" t="b">
        <f t="shared" si="37"/>
        <v>0</v>
      </c>
      <c r="J81" s="51" t="s">
        <v>6</v>
      </c>
      <c r="K81" s="34" t="b">
        <f t="shared" si="1"/>
        <v>0</v>
      </c>
      <c r="L81" s="30"/>
      <c r="M81" s="30"/>
    </row>
    <row r="82" spans="1:13" s="21" customFormat="1" ht="36" customHeight="1" x14ac:dyDescent="0.35">
      <c r="A82" s="45" t="s">
        <v>204</v>
      </c>
      <c r="B82" s="46" t="s">
        <v>163</v>
      </c>
      <c r="C82" s="47" t="s">
        <v>316</v>
      </c>
      <c r="D82" s="57"/>
      <c r="E82" s="49" t="s">
        <v>101</v>
      </c>
      <c r="F82" s="29"/>
      <c r="G82" s="29"/>
      <c r="H82" s="50">
        <f t="shared" si="2"/>
        <v>0</v>
      </c>
      <c r="I82" s="34" t="b">
        <f t="shared" si="37"/>
        <v>0</v>
      </c>
      <c r="J82" s="51" t="s">
        <v>6</v>
      </c>
      <c r="K82" s="34" t="b">
        <f t="shared" si="1"/>
        <v>0</v>
      </c>
      <c r="L82" s="30"/>
      <c r="M82" s="30"/>
    </row>
    <row r="83" spans="1:13" s="21" customFormat="1" ht="36" customHeight="1" x14ac:dyDescent="0.35">
      <c r="A83" s="45" t="s">
        <v>312</v>
      </c>
      <c r="B83" s="46" t="s">
        <v>314</v>
      </c>
      <c r="C83" s="47" t="s">
        <v>165</v>
      </c>
      <c r="D83" s="57"/>
      <c r="E83" s="49" t="s">
        <v>101</v>
      </c>
      <c r="F83" s="29"/>
      <c r="G83" s="29"/>
      <c r="H83" s="50">
        <f t="shared" si="2"/>
        <v>0</v>
      </c>
      <c r="I83" s="34" t="b">
        <f t="shared" si="37"/>
        <v>0</v>
      </c>
      <c r="J83" s="51" t="s">
        <v>6</v>
      </c>
      <c r="K83" s="34" t="b">
        <f t="shared" si="1"/>
        <v>0</v>
      </c>
      <c r="L83" s="30"/>
      <c r="M83" s="30"/>
    </row>
    <row r="84" spans="1:13" s="21" customFormat="1" ht="36" customHeight="1" x14ac:dyDescent="0.35">
      <c r="A84" s="45" t="s">
        <v>313</v>
      </c>
      <c r="B84" s="46" t="s">
        <v>315</v>
      </c>
      <c r="C84" s="47" t="s">
        <v>317</v>
      </c>
      <c r="D84" s="54"/>
      <c r="E84" s="49" t="s">
        <v>101</v>
      </c>
      <c r="F84" s="29"/>
      <c r="G84" s="29"/>
      <c r="H84" s="50">
        <f t="shared" si="2"/>
        <v>0</v>
      </c>
      <c r="I84" s="34" t="b">
        <f t="shared" si="37"/>
        <v>0</v>
      </c>
      <c r="J84" s="51" t="s">
        <v>6</v>
      </c>
      <c r="K84" s="34" t="b">
        <f t="shared" si="1"/>
        <v>0</v>
      </c>
      <c r="L84" s="30"/>
      <c r="M84" s="30"/>
    </row>
    <row r="85" spans="1:13" s="21" customFormat="1" ht="36.5" customHeight="1" x14ac:dyDescent="0.35">
      <c r="A85" s="45">
        <v>111</v>
      </c>
      <c r="B85" s="46" t="s">
        <v>53</v>
      </c>
      <c r="C85" s="47" t="s">
        <v>161</v>
      </c>
      <c r="D85" s="58">
        <v>10</v>
      </c>
      <c r="E85" s="49" t="s">
        <v>101</v>
      </c>
      <c r="F85" s="29"/>
      <c r="G85" s="29"/>
      <c r="H85" s="50">
        <f t="shared" si="2"/>
        <v>0</v>
      </c>
      <c r="I85" s="34" t="b">
        <f t="shared" si="37"/>
        <v>0</v>
      </c>
      <c r="J85" s="51" t="s">
        <v>6</v>
      </c>
      <c r="K85" s="34" t="b">
        <f t="shared" si="1"/>
        <v>0</v>
      </c>
      <c r="L85" s="30"/>
      <c r="M85" s="30"/>
    </row>
    <row r="86" spans="1:13" s="21" customFormat="1" ht="36.5" customHeight="1" x14ac:dyDescent="0.35">
      <c r="A86" s="45" t="s">
        <v>205</v>
      </c>
      <c r="B86" s="46" t="s">
        <v>160</v>
      </c>
      <c r="C86" s="47" t="s">
        <v>322</v>
      </c>
      <c r="D86" s="59"/>
      <c r="E86" s="49" t="s">
        <v>101</v>
      </c>
      <c r="F86" s="29"/>
      <c r="G86" s="29"/>
      <c r="H86" s="50">
        <f t="shared" si="2"/>
        <v>0</v>
      </c>
      <c r="I86" s="34" t="b">
        <f t="shared" si="37"/>
        <v>0</v>
      </c>
      <c r="J86" s="51" t="s">
        <v>6</v>
      </c>
      <c r="K86" s="34" t="b">
        <f t="shared" si="1"/>
        <v>0</v>
      </c>
      <c r="L86" s="30"/>
      <c r="M86" s="30"/>
    </row>
    <row r="87" spans="1:13" s="21" customFormat="1" ht="36.5" customHeight="1" x14ac:dyDescent="0.35">
      <c r="A87" s="45" t="s">
        <v>318</v>
      </c>
      <c r="B87" s="46" t="s">
        <v>320</v>
      </c>
      <c r="C87" s="47" t="s">
        <v>162</v>
      </c>
      <c r="D87" s="60"/>
      <c r="E87" s="49" t="s">
        <v>101</v>
      </c>
      <c r="F87" s="29"/>
      <c r="G87" s="29"/>
      <c r="H87" s="50">
        <f t="shared" si="2"/>
        <v>0</v>
      </c>
      <c r="I87" s="34" t="b">
        <f t="shared" si="37"/>
        <v>0</v>
      </c>
      <c r="J87" s="51" t="s">
        <v>6</v>
      </c>
      <c r="K87" s="34" t="b">
        <f t="shared" si="1"/>
        <v>0</v>
      </c>
      <c r="L87" s="30"/>
      <c r="M87" s="30"/>
    </row>
    <row r="88" spans="1:13" s="21" customFormat="1" ht="36.5" customHeight="1" x14ac:dyDescent="0.35">
      <c r="A88" s="45" t="s">
        <v>319</v>
      </c>
      <c r="B88" s="46" t="s">
        <v>321</v>
      </c>
      <c r="C88" s="47" t="s">
        <v>323</v>
      </c>
      <c r="D88" s="61"/>
      <c r="E88" s="49" t="s">
        <v>101</v>
      </c>
      <c r="F88" s="29"/>
      <c r="G88" s="29"/>
      <c r="H88" s="50">
        <f t="shared" si="2"/>
        <v>0</v>
      </c>
      <c r="I88" s="34" t="b">
        <f t="shared" si="37"/>
        <v>0</v>
      </c>
      <c r="J88" s="51" t="s">
        <v>6</v>
      </c>
      <c r="K88" s="34" t="b">
        <f t="shared" si="1"/>
        <v>0</v>
      </c>
      <c r="L88" s="30"/>
      <c r="M88" s="30"/>
    </row>
    <row r="89" spans="1:13" s="21" customFormat="1" ht="31.5" customHeight="1" x14ac:dyDescent="0.35">
      <c r="A89" s="45">
        <v>112</v>
      </c>
      <c r="B89" s="46" t="s">
        <v>54</v>
      </c>
      <c r="C89" s="47" t="s">
        <v>158</v>
      </c>
      <c r="D89" s="55">
        <v>2000</v>
      </c>
      <c r="E89" s="49" t="s">
        <v>101</v>
      </c>
      <c r="F89" s="29"/>
      <c r="G89" s="29"/>
      <c r="H89" s="50">
        <f t="shared" si="2"/>
        <v>0</v>
      </c>
      <c r="I89" s="34" t="b">
        <f t="shared" si="37"/>
        <v>0</v>
      </c>
      <c r="J89" s="51" t="s">
        <v>6</v>
      </c>
      <c r="K89" s="34" t="b">
        <f t="shared" si="1"/>
        <v>0</v>
      </c>
      <c r="L89" s="30"/>
      <c r="M89" s="30"/>
    </row>
    <row r="90" spans="1:13" s="21" customFormat="1" ht="31.5" customHeight="1" x14ac:dyDescent="0.35">
      <c r="A90" s="45" t="s">
        <v>206</v>
      </c>
      <c r="B90" s="46" t="s">
        <v>157</v>
      </c>
      <c r="C90" s="47" t="s">
        <v>328</v>
      </c>
      <c r="D90" s="62"/>
      <c r="E90" s="49" t="s">
        <v>101</v>
      </c>
      <c r="F90" s="29"/>
      <c r="G90" s="29"/>
      <c r="H90" s="50">
        <f t="shared" si="2"/>
        <v>0</v>
      </c>
      <c r="I90" s="34" t="b">
        <f t="shared" si="37"/>
        <v>0</v>
      </c>
      <c r="J90" s="51" t="s">
        <v>6</v>
      </c>
      <c r="K90" s="34" t="b">
        <f t="shared" si="1"/>
        <v>0</v>
      </c>
      <c r="L90" s="30"/>
      <c r="M90" s="30"/>
    </row>
    <row r="91" spans="1:13" s="21" customFormat="1" ht="31.5" customHeight="1" x14ac:dyDescent="0.35">
      <c r="A91" s="45" t="s">
        <v>324</v>
      </c>
      <c r="B91" s="46" t="s">
        <v>326</v>
      </c>
      <c r="C91" s="47" t="s">
        <v>159</v>
      </c>
      <c r="D91" s="62"/>
      <c r="E91" s="49" t="s">
        <v>101</v>
      </c>
      <c r="F91" s="29"/>
      <c r="G91" s="29"/>
      <c r="H91" s="50">
        <f t="shared" si="2"/>
        <v>0</v>
      </c>
      <c r="I91" s="34" t="b">
        <f t="shared" si="37"/>
        <v>0</v>
      </c>
      <c r="J91" s="51" t="s">
        <v>6</v>
      </c>
      <c r="K91" s="34" t="b">
        <f t="shared" si="1"/>
        <v>0</v>
      </c>
      <c r="L91" s="30"/>
      <c r="M91" s="30"/>
    </row>
    <row r="92" spans="1:13" s="21" customFormat="1" ht="31.5" customHeight="1" x14ac:dyDescent="0.35">
      <c r="A92" s="45" t="s">
        <v>325</v>
      </c>
      <c r="B92" s="46" t="s">
        <v>327</v>
      </c>
      <c r="C92" s="47" t="s">
        <v>329</v>
      </c>
      <c r="D92" s="56"/>
      <c r="E92" s="49" t="s">
        <v>101</v>
      </c>
      <c r="F92" s="29"/>
      <c r="G92" s="29"/>
      <c r="H92" s="50">
        <f t="shared" si="2"/>
        <v>0</v>
      </c>
      <c r="I92" s="34" t="b">
        <f t="shared" si="37"/>
        <v>0</v>
      </c>
      <c r="J92" s="51" t="s">
        <v>6</v>
      </c>
      <c r="K92" s="34" t="b">
        <f t="shared" si="1"/>
        <v>0</v>
      </c>
      <c r="L92" s="30"/>
      <c r="M92" s="30"/>
    </row>
    <row r="93" spans="1:13" s="21" customFormat="1" ht="45" customHeight="1" x14ac:dyDescent="0.35">
      <c r="A93" s="45">
        <v>113</v>
      </c>
      <c r="B93" s="46" t="s">
        <v>55</v>
      </c>
      <c r="C93" s="47" t="s">
        <v>155</v>
      </c>
      <c r="D93" s="55">
        <v>1000</v>
      </c>
      <c r="E93" s="49" t="s">
        <v>101</v>
      </c>
      <c r="F93" s="29"/>
      <c r="G93" s="29"/>
      <c r="H93" s="50">
        <f t="shared" si="2"/>
        <v>0</v>
      </c>
      <c r="I93" s="34" t="b">
        <f t="shared" si="37"/>
        <v>0</v>
      </c>
      <c r="J93" s="51" t="s">
        <v>6</v>
      </c>
      <c r="K93" s="34" t="b">
        <f t="shared" si="1"/>
        <v>0</v>
      </c>
      <c r="L93" s="30"/>
      <c r="M93" s="30"/>
    </row>
    <row r="94" spans="1:13" s="21" customFormat="1" ht="45" customHeight="1" x14ac:dyDescent="0.35">
      <c r="A94" s="45" t="s">
        <v>207</v>
      </c>
      <c r="B94" s="46" t="s">
        <v>152</v>
      </c>
      <c r="C94" s="47" t="s">
        <v>330</v>
      </c>
      <c r="D94" s="62"/>
      <c r="E94" s="49" t="s">
        <v>101</v>
      </c>
      <c r="F94" s="29"/>
      <c r="G94" s="29"/>
      <c r="H94" s="50">
        <f t="shared" si="2"/>
        <v>0</v>
      </c>
      <c r="I94" s="34" t="b">
        <f t="shared" si="37"/>
        <v>0</v>
      </c>
      <c r="J94" s="51" t="s">
        <v>6</v>
      </c>
      <c r="K94" s="34" t="b">
        <f t="shared" si="1"/>
        <v>0</v>
      </c>
      <c r="L94" s="30"/>
      <c r="M94" s="30"/>
    </row>
    <row r="95" spans="1:13" s="21" customFormat="1" ht="45" customHeight="1" x14ac:dyDescent="0.35">
      <c r="A95" s="45" t="s">
        <v>208</v>
      </c>
      <c r="B95" s="46" t="s">
        <v>153</v>
      </c>
      <c r="C95" s="47" t="s">
        <v>156</v>
      </c>
      <c r="D95" s="62"/>
      <c r="E95" s="49" t="s">
        <v>101</v>
      </c>
      <c r="F95" s="29"/>
      <c r="G95" s="29"/>
      <c r="H95" s="50">
        <f t="shared" si="2"/>
        <v>0</v>
      </c>
      <c r="I95" s="34" t="b">
        <f t="shared" si="37"/>
        <v>0</v>
      </c>
      <c r="J95" s="51" t="s">
        <v>6</v>
      </c>
      <c r="K95" s="34" t="b">
        <f t="shared" si="1"/>
        <v>0</v>
      </c>
      <c r="L95" s="30"/>
      <c r="M95" s="30"/>
    </row>
    <row r="96" spans="1:13" s="21" customFormat="1" ht="45" customHeight="1" x14ac:dyDescent="0.35">
      <c r="A96" s="45" t="s">
        <v>209</v>
      </c>
      <c r="B96" s="46" t="s">
        <v>154</v>
      </c>
      <c r="C96" s="47" t="s">
        <v>331</v>
      </c>
      <c r="D96" s="56"/>
      <c r="E96" s="49" t="s">
        <v>101</v>
      </c>
      <c r="F96" s="29"/>
      <c r="G96" s="29"/>
      <c r="H96" s="50">
        <f t="shared" si="2"/>
        <v>0</v>
      </c>
      <c r="I96" s="34" t="b">
        <f t="shared" si="37"/>
        <v>0</v>
      </c>
      <c r="J96" s="51" t="s">
        <v>6</v>
      </c>
      <c r="K96" s="34" t="b">
        <f t="shared" si="1"/>
        <v>0</v>
      </c>
      <c r="L96" s="30"/>
      <c r="M96" s="30"/>
    </row>
    <row r="97" spans="1:13" s="21" customFormat="1" ht="31" customHeight="1" x14ac:dyDescent="0.35">
      <c r="A97" s="45">
        <v>114</v>
      </c>
      <c r="B97" s="46" t="s">
        <v>56</v>
      </c>
      <c r="C97" s="47" t="s">
        <v>93</v>
      </c>
      <c r="D97" s="48">
        <v>1000</v>
      </c>
      <c r="E97" s="49" t="s">
        <v>101</v>
      </c>
      <c r="F97" s="29"/>
      <c r="G97" s="29"/>
      <c r="H97" s="50">
        <f t="shared" si="2"/>
        <v>0</v>
      </c>
      <c r="I97" s="34" t="b">
        <f t="shared" si="31"/>
        <v>0</v>
      </c>
      <c r="J97" s="51" t="s">
        <v>6</v>
      </c>
      <c r="K97" s="34" t="b">
        <f t="shared" si="1"/>
        <v>0</v>
      </c>
      <c r="L97" s="30"/>
      <c r="M97" s="30"/>
    </row>
    <row r="98" spans="1:13" s="21" customFormat="1" ht="38" customHeight="1" x14ac:dyDescent="0.35">
      <c r="A98" s="45">
        <v>115</v>
      </c>
      <c r="B98" s="46" t="s">
        <v>57</v>
      </c>
      <c r="C98" s="47" t="s">
        <v>94</v>
      </c>
      <c r="D98" s="48">
        <v>1000</v>
      </c>
      <c r="E98" s="49" t="s">
        <v>101</v>
      </c>
      <c r="F98" s="29"/>
      <c r="G98" s="29"/>
      <c r="H98" s="50">
        <f t="shared" si="2"/>
        <v>0</v>
      </c>
      <c r="I98" s="34" t="b">
        <f t="shared" si="31"/>
        <v>0</v>
      </c>
      <c r="J98" s="51" t="s">
        <v>6</v>
      </c>
      <c r="K98" s="34" t="b">
        <f t="shared" si="1"/>
        <v>0</v>
      </c>
      <c r="L98" s="30"/>
      <c r="M98" s="30"/>
    </row>
    <row r="99" spans="1:13" s="21" customFormat="1" ht="31" customHeight="1" x14ac:dyDescent="0.35">
      <c r="A99" s="45">
        <v>116</v>
      </c>
      <c r="B99" s="46" t="s">
        <v>58</v>
      </c>
      <c r="C99" s="47" t="s">
        <v>95</v>
      </c>
      <c r="D99" s="48">
        <v>12000</v>
      </c>
      <c r="E99" s="49" t="s">
        <v>101</v>
      </c>
      <c r="F99" s="29"/>
      <c r="G99" s="29"/>
      <c r="H99" s="50">
        <f t="shared" si="2"/>
        <v>0</v>
      </c>
      <c r="I99" s="34" t="b">
        <f t="shared" si="31"/>
        <v>0</v>
      </c>
      <c r="J99" s="51" t="s">
        <v>6</v>
      </c>
      <c r="K99" s="34" t="b">
        <f t="shared" si="1"/>
        <v>0</v>
      </c>
      <c r="L99" s="30"/>
      <c r="M99" s="30"/>
    </row>
    <row r="100" spans="1:13" s="21" customFormat="1" ht="27" customHeight="1" x14ac:dyDescent="0.35">
      <c r="A100" s="45">
        <v>117</v>
      </c>
      <c r="B100" s="46" t="s">
        <v>59</v>
      </c>
      <c r="C100" s="47" t="s">
        <v>214</v>
      </c>
      <c r="D100" s="63">
        <v>1000</v>
      </c>
      <c r="E100" s="49" t="s">
        <v>101</v>
      </c>
      <c r="F100" s="29"/>
      <c r="G100" s="29"/>
      <c r="H100" s="50">
        <f t="shared" si="2"/>
        <v>0</v>
      </c>
      <c r="I100" s="34" t="b">
        <f t="shared" si="31"/>
        <v>0</v>
      </c>
      <c r="J100" s="51" t="s">
        <v>6</v>
      </c>
      <c r="K100" s="34" t="b">
        <f t="shared" si="1"/>
        <v>0</v>
      </c>
      <c r="L100" s="30"/>
      <c r="M100" s="30"/>
    </row>
    <row r="101" spans="1:13" s="21" customFormat="1" ht="33" customHeight="1" x14ac:dyDescent="0.35">
      <c r="A101" s="45" t="s">
        <v>255</v>
      </c>
      <c r="B101" s="46" t="s">
        <v>229</v>
      </c>
      <c r="C101" s="47" t="s">
        <v>215</v>
      </c>
      <c r="D101" s="64"/>
      <c r="E101" s="49" t="s">
        <v>101</v>
      </c>
      <c r="F101" s="29"/>
      <c r="G101" s="29"/>
      <c r="H101" s="50">
        <f t="shared" ref="H101:H114" si="38">D101*G101</f>
        <v>0</v>
      </c>
      <c r="I101" s="34" t="b">
        <f t="shared" ref="I101:I114" si="39">ISNUMBER(G101)</f>
        <v>0</v>
      </c>
      <c r="J101" s="51" t="s">
        <v>6</v>
      </c>
      <c r="K101" s="34" t="b">
        <f t="shared" si="1"/>
        <v>0</v>
      </c>
      <c r="L101" s="30"/>
      <c r="M101" s="30"/>
    </row>
    <row r="102" spans="1:13" s="21" customFormat="1" ht="28.5" customHeight="1" x14ac:dyDescent="0.35">
      <c r="A102" s="45" t="s">
        <v>256</v>
      </c>
      <c r="B102" s="46" t="s">
        <v>230</v>
      </c>
      <c r="C102" s="47" t="s">
        <v>216</v>
      </c>
      <c r="D102" s="64"/>
      <c r="E102" s="49" t="s">
        <v>101</v>
      </c>
      <c r="F102" s="29"/>
      <c r="G102" s="29"/>
      <c r="H102" s="50">
        <f t="shared" si="38"/>
        <v>0</v>
      </c>
      <c r="I102" s="34" t="b">
        <f t="shared" si="39"/>
        <v>0</v>
      </c>
      <c r="J102" s="51" t="s">
        <v>6</v>
      </c>
      <c r="K102" s="34" t="b">
        <f t="shared" si="1"/>
        <v>0</v>
      </c>
      <c r="L102" s="30"/>
      <c r="M102" s="30"/>
    </row>
    <row r="103" spans="1:13" s="21" customFormat="1" ht="28.5" customHeight="1" x14ac:dyDescent="0.35">
      <c r="A103" s="45" t="s">
        <v>257</v>
      </c>
      <c r="B103" s="46" t="s">
        <v>231</v>
      </c>
      <c r="C103" s="47" t="s">
        <v>217</v>
      </c>
      <c r="D103" s="64"/>
      <c r="E103" s="49" t="s">
        <v>101</v>
      </c>
      <c r="F103" s="29"/>
      <c r="G103" s="29"/>
      <c r="H103" s="50">
        <f t="shared" si="38"/>
        <v>0</v>
      </c>
      <c r="I103" s="34" t="b">
        <f t="shared" si="39"/>
        <v>0</v>
      </c>
      <c r="J103" s="51" t="s">
        <v>6</v>
      </c>
      <c r="K103" s="34" t="b">
        <f t="shared" si="1"/>
        <v>0</v>
      </c>
      <c r="L103" s="30"/>
      <c r="M103" s="30"/>
    </row>
    <row r="104" spans="1:13" s="21" customFormat="1" ht="28.5" customHeight="1" x14ac:dyDescent="0.35">
      <c r="A104" s="45" t="s">
        <v>258</v>
      </c>
      <c r="B104" s="46" t="s">
        <v>232</v>
      </c>
      <c r="C104" s="47" t="s">
        <v>218</v>
      </c>
      <c r="D104" s="64"/>
      <c r="E104" s="49" t="s">
        <v>101</v>
      </c>
      <c r="F104" s="29"/>
      <c r="G104" s="29"/>
      <c r="H104" s="50">
        <f t="shared" si="38"/>
        <v>0</v>
      </c>
      <c r="I104" s="34" t="b">
        <f t="shared" si="39"/>
        <v>0</v>
      </c>
      <c r="J104" s="51" t="s">
        <v>6</v>
      </c>
      <c r="K104" s="34" t="b">
        <f t="shared" si="1"/>
        <v>0</v>
      </c>
      <c r="L104" s="30"/>
      <c r="M104" s="30"/>
    </row>
    <row r="105" spans="1:13" s="21" customFormat="1" ht="28.5" customHeight="1" x14ac:dyDescent="0.35">
      <c r="A105" s="45" t="s">
        <v>259</v>
      </c>
      <c r="B105" s="46" t="s">
        <v>233</v>
      </c>
      <c r="C105" s="47" t="s">
        <v>219</v>
      </c>
      <c r="D105" s="64"/>
      <c r="E105" s="49" t="s">
        <v>101</v>
      </c>
      <c r="F105" s="29"/>
      <c r="G105" s="29"/>
      <c r="H105" s="50">
        <f t="shared" si="38"/>
        <v>0</v>
      </c>
      <c r="I105" s="34" t="b">
        <f t="shared" si="39"/>
        <v>0</v>
      </c>
      <c r="J105" s="51" t="s">
        <v>6</v>
      </c>
      <c r="K105" s="34" t="b">
        <f t="shared" si="1"/>
        <v>0</v>
      </c>
      <c r="L105" s="30"/>
      <c r="M105" s="30"/>
    </row>
    <row r="106" spans="1:13" s="21" customFormat="1" ht="28.5" customHeight="1" x14ac:dyDescent="0.35">
      <c r="A106" s="45" t="s">
        <v>260</v>
      </c>
      <c r="B106" s="46" t="s">
        <v>234</v>
      </c>
      <c r="C106" s="47" t="s">
        <v>220</v>
      </c>
      <c r="D106" s="64"/>
      <c r="E106" s="49" t="s">
        <v>101</v>
      </c>
      <c r="F106" s="29"/>
      <c r="G106" s="29"/>
      <c r="H106" s="50">
        <f t="shared" si="38"/>
        <v>0</v>
      </c>
      <c r="I106" s="34" t="b">
        <f t="shared" si="39"/>
        <v>0</v>
      </c>
      <c r="J106" s="51" t="s">
        <v>6</v>
      </c>
      <c r="K106" s="34" t="b">
        <f t="shared" si="1"/>
        <v>0</v>
      </c>
      <c r="L106" s="30"/>
      <c r="M106" s="30"/>
    </row>
    <row r="107" spans="1:13" s="21" customFormat="1" ht="28.5" customHeight="1" x14ac:dyDescent="0.35">
      <c r="A107" s="45" t="s">
        <v>261</v>
      </c>
      <c r="B107" s="46" t="s">
        <v>235</v>
      </c>
      <c r="C107" s="47" t="s">
        <v>221</v>
      </c>
      <c r="D107" s="64"/>
      <c r="E107" s="49" t="s">
        <v>101</v>
      </c>
      <c r="F107" s="29"/>
      <c r="G107" s="29"/>
      <c r="H107" s="50">
        <f t="shared" si="38"/>
        <v>0</v>
      </c>
      <c r="I107" s="34" t="b">
        <f t="shared" si="39"/>
        <v>0</v>
      </c>
      <c r="J107" s="51" t="s">
        <v>6</v>
      </c>
      <c r="K107" s="34" t="b">
        <f t="shared" si="1"/>
        <v>0</v>
      </c>
      <c r="L107" s="30"/>
      <c r="M107" s="30"/>
    </row>
    <row r="108" spans="1:13" s="21" customFormat="1" ht="28.5" customHeight="1" x14ac:dyDescent="0.35">
      <c r="A108" s="45" t="s">
        <v>262</v>
      </c>
      <c r="B108" s="46" t="s">
        <v>236</v>
      </c>
      <c r="C108" s="47" t="s">
        <v>222</v>
      </c>
      <c r="D108" s="64"/>
      <c r="E108" s="49" t="s">
        <v>101</v>
      </c>
      <c r="F108" s="29"/>
      <c r="G108" s="29"/>
      <c r="H108" s="50">
        <f t="shared" si="38"/>
        <v>0</v>
      </c>
      <c r="I108" s="34" t="b">
        <f t="shared" si="39"/>
        <v>0</v>
      </c>
      <c r="J108" s="51" t="s">
        <v>6</v>
      </c>
      <c r="K108" s="34" t="b">
        <f t="shared" si="1"/>
        <v>0</v>
      </c>
      <c r="L108" s="30"/>
      <c r="M108" s="30"/>
    </row>
    <row r="109" spans="1:13" s="21" customFormat="1" ht="28.5" customHeight="1" x14ac:dyDescent="0.35">
      <c r="A109" s="45" t="s">
        <v>263</v>
      </c>
      <c r="B109" s="46" t="s">
        <v>264</v>
      </c>
      <c r="C109" s="47" t="s">
        <v>223</v>
      </c>
      <c r="D109" s="64"/>
      <c r="E109" s="49" t="s">
        <v>101</v>
      </c>
      <c r="F109" s="29"/>
      <c r="G109" s="29"/>
      <c r="H109" s="50">
        <f t="shared" si="38"/>
        <v>0</v>
      </c>
      <c r="I109" s="34" t="b">
        <f t="shared" si="39"/>
        <v>0</v>
      </c>
      <c r="J109" s="51" t="s">
        <v>6</v>
      </c>
      <c r="K109" s="34" t="b">
        <f t="shared" si="1"/>
        <v>0</v>
      </c>
      <c r="L109" s="30"/>
      <c r="M109" s="30"/>
    </row>
    <row r="110" spans="1:13" s="21" customFormat="1" ht="28.5" customHeight="1" x14ac:dyDescent="0.35">
      <c r="A110" s="45" t="s">
        <v>265</v>
      </c>
      <c r="B110" s="46" t="s">
        <v>237</v>
      </c>
      <c r="C110" s="47" t="s">
        <v>224</v>
      </c>
      <c r="D110" s="64"/>
      <c r="E110" s="49" t="s">
        <v>101</v>
      </c>
      <c r="F110" s="29"/>
      <c r="G110" s="29"/>
      <c r="H110" s="50">
        <f t="shared" si="38"/>
        <v>0</v>
      </c>
      <c r="I110" s="34" t="b">
        <f t="shared" si="39"/>
        <v>0</v>
      </c>
      <c r="J110" s="51" t="s">
        <v>6</v>
      </c>
      <c r="K110" s="34" t="b">
        <f t="shared" si="1"/>
        <v>0</v>
      </c>
      <c r="L110" s="30"/>
      <c r="M110" s="30"/>
    </row>
    <row r="111" spans="1:13" s="21" customFormat="1" ht="28.5" customHeight="1" x14ac:dyDescent="0.35">
      <c r="A111" s="45" t="s">
        <v>266</v>
      </c>
      <c r="B111" s="46" t="s">
        <v>238</v>
      </c>
      <c r="C111" s="47" t="s">
        <v>225</v>
      </c>
      <c r="D111" s="64"/>
      <c r="E111" s="49" t="s">
        <v>101</v>
      </c>
      <c r="F111" s="29"/>
      <c r="G111" s="29"/>
      <c r="H111" s="50">
        <f t="shared" si="38"/>
        <v>0</v>
      </c>
      <c r="I111" s="34" t="b">
        <f t="shared" si="39"/>
        <v>0</v>
      </c>
      <c r="J111" s="51" t="s">
        <v>6</v>
      </c>
      <c r="K111" s="34" t="b">
        <f t="shared" si="1"/>
        <v>0</v>
      </c>
      <c r="L111" s="30"/>
      <c r="M111" s="30"/>
    </row>
    <row r="112" spans="1:13" s="21" customFormat="1" ht="28.5" customHeight="1" x14ac:dyDescent="0.35">
      <c r="A112" s="45" t="s">
        <v>267</v>
      </c>
      <c r="B112" s="46" t="s">
        <v>239</v>
      </c>
      <c r="C112" s="47" t="s">
        <v>226</v>
      </c>
      <c r="D112" s="64"/>
      <c r="E112" s="49" t="s">
        <v>101</v>
      </c>
      <c r="F112" s="29"/>
      <c r="G112" s="29"/>
      <c r="H112" s="50">
        <f t="shared" si="38"/>
        <v>0</v>
      </c>
      <c r="I112" s="34" t="b">
        <f t="shared" si="39"/>
        <v>0</v>
      </c>
      <c r="J112" s="51" t="s">
        <v>6</v>
      </c>
      <c r="K112" s="34" t="b">
        <f t="shared" si="1"/>
        <v>0</v>
      </c>
      <c r="L112" s="30"/>
      <c r="M112" s="30"/>
    </row>
    <row r="113" spans="1:13" s="21" customFormat="1" ht="28.5" customHeight="1" x14ac:dyDescent="0.35">
      <c r="A113" s="45" t="s">
        <v>268</v>
      </c>
      <c r="B113" s="46" t="s">
        <v>240</v>
      </c>
      <c r="C113" s="47" t="s">
        <v>227</v>
      </c>
      <c r="D113" s="64"/>
      <c r="E113" s="49" t="s">
        <v>101</v>
      </c>
      <c r="F113" s="29"/>
      <c r="G113" s="29"/>
      <c r="H113" s="50">
        <f t="shared" si="38"/>
        <v>0</v>
      </c>
      <c r="I113" s="34" t="b">
        <f t="shared" si="39"/>
        <v>0</v>
      </c>
      <c r="J113" s="51" t="s">
        <v>6</v>
      </c>
      <c r="K113" s="34" t="b">
        <f t="shared" si="1"/>
        <v>0</v>
      </c>
      <c r="L113" s="30"/>
      <c r="M113" s="30"/>
    </row>
    <row r="114" spans="1:13" s="21" customFormat="1" ht="28.5" customHeight="1" x14ac:dyDescent="0.35">
      <c r="A114" s="45" t="s">
        <v>269</v>
      </c>
      <c r="B114" s="46" t="s">
        <v>241</v>
      </c>
      <c r="C114" s="47" t="s">
        <v>228</v>
      </c>
      <c r="D114" s="65"/>
      <c r="E114" s="49" t="s">
        <v>101</v>
      </c>
      <c r="F114" s="29"/>
      <c r="G114" s="29"/>
      <c r="H114" s="50">
        <f t="shared" si="38"/>
        <v>0</v>
      </c>
      <c r="I114" s="34" t="b">
        <f t="shared" si="39"/>
        <v>0</v>
      </c>
      <c r="J114" s="51" t="s">
        <v>6</v>
      </c>
      <c r="K114" s="34" t="b">
        <f t="shared" si="1"/>
        <v>0</v>
      </c>
      <c r="L114" s="30"/>
      <c r="M114" s="30"/>
    </row>
    <row r="115" spans="1:13" s="21" customFormat="1" ht="27.5" customHeight="1" x14ac:dyDescent="0.35">
      <c r="A115" s="45">
        <v>118</v>
      </c>
      <c r="B115" s="46" t="s">
        <v>60</v>
      </c>
      <c r="C115" s="47" t="s">
        <v>242</v>
      </c>
      <c r="D115" s="63">
        <v>1000</v>
      </c>
      <c r="E115" s="49" t="s">
        <v>101</v>
      </c>
      <c r="F115" s="29"/>
      <c r="G115" s="29"/>
      <c r="H115" s="50">
        <f t="shared" si="2"/>
        <v>0</v>
      </c>
      <c r="I115" s="34" t="b">
        <f t="shared" si="31"/>
        <v>0</v>
      </c>
      <c r="J115" s="51" t="s">
        <v>6</v>
      </c>
      <c r="K115" s="34" t="b">
        <f t="shared" si="1"/>
        <v>0</v>
      </c>
      <c r="L115" s="30"/>
      <c r="M115" s="30"/>
    </row>
    <row r="116" spans="1:13" s="21" customFormat="1" ht="29" customHeight="1" x14ac:dyDescent="0.35">
      <c r="A116" s="45">
        <v>118</v>
      </c>
      <c r="B116" s="46" t="s">
        <v>249</v>
      </c>
      <c r="C116" s="47" t="s">
        <v>243</v>
      </c>
      <c r="D116" s="64"/>
      <c r="E116" s="49" t="s">
        <v>101</v>
      </c>
      <c r="F116" s="29"/>
      <c r="G116" s="29"/>
      <c r="H116" s="50">
        <f t="shared" ref="H116:H121" si="40">D116*G116</f>
        <v>0</v>
      </c>
      <c r="I116" s="34" t="b">
        <f t="shared" ref="I116:I121" si="41">ISNUMBER(G116)</f>
        <v>0</v>
      </c>
      <c r="J116" s="51" t="s">
        <v>6</v>
      </c>
      <c r="K116" s="34" t="b">
        <f t="shared" si="1"/>
        <v>0</v>
      </c>
      <c r="L116" s="30"/>
      <c r="M116" s="30"/>
    </row>
    <row r="117" spans="1:13" s="21" customFormat="1" ht="29" customHeight="1" x14ac:dyDescent="0.35">
      <c r="A117" s="45" t="s">
        <v>270</v>
      </c>
      <c r="B117" s="46" t="s">
        <v>250</v>
      </c>
      <c r="C117" s="47" t="s">
        <v>244</v>
      </c>
      <c r="D117" s="64"/>
      <c r="E117" s="49" t="s">
        <v>101</v>
      </c>
      <c r="F117" s="29"/>
      <c r="G117" s="29"/>
      <c r="H117" s="50">
        <f t="shared" si="40"/>
        <v>0</v>
      </c>
      <c r="I117" s="34" t="b">
        <f t="shared" si="41"/>
        <v>0</v>
      </c>
      <c r="J117" s="51" t="s">
        <v>6</v>
      </c>
      <c r="K117" s="34" t="b">
        <f t="shared" si="1"/>
        <v>0</v>
      </c>
      <c r="L117" s="30"/>
      <c r="M117" s="30"/>
    </row>
    <row r="118" spans="1:13" s="21" customFormat="1" ht="29" customHeight="1" x14ac:dyDescent="0.35">
      <c r="A118" s="45" t="s">
        <v>271</v>
      </c>
      <c r="B118" s="46" t="s">
        <v>251</v>
      </c>
      <c r="C118" s="47" t="s">
        <v>245</v>
      </c>
      <c r="D118" s="64"/>
      <c r="E118" s="49" t="s">
        <v>101</v>
      </c>
      <c r="F118" s="29"/>
      <c r="G118" s="29"/>
      <c r="H118" s="50">
        <f t="shared" si="40"/>
        <v>0</v>
      </c>
      <c r="I118" s="34" t="b">
        <f t="shared" si="41"/>
        <v>0</v>
      </c>
      <c r="J118" s="51" t="s">
        <v>6</v>
      </c>
      <c r="K118" s="34" t="b">
        <f t="shared" si="1"/>
        <v>0</v>
      </c>
      <c r="L118" s="30"/>
      <c r="M118" s="30"/>
    </row>
    <row r="119" spans="1:13" s="21" customFormat="1" ht="29" customHeight="1" x14ac:dyDescent="0.35">
      <c r="A119" s="45" t="s">
        <v>272</v>
      </c>
      <c r="B119" s="46" t="s">
        <v>252</v>
      </c>
      <c r="C119" s="47" t="s">
        <v>246</v>
      </c>
      <c r="D119" s="64"/>
      <c r="E119" s="49" t="s">
        <v>101</v>
      </c>
      <c r="F119" s="29"/>
      <c r="G119" s="29"/>
      <c r="H119" s="50">
        <f t="shared" si="40"/>
        <v>0</v>
      </c>
      <c r="I119" s="34" t="b">
        <f t="shared" si="41"/>
        <v>0</v>
      </c>
      <c r="J119" s="51" t="s">
        <v>6</v>
      </c>
      <c r="K119" s="34" t="b">
        <f t="shared" si="1"/>
        <v>0</v>
      </c>
      <c r="L119" s="30"/>
      <c r="M119" s="30"/>
    </row>
    <row r="120" spans="1:13" s="21" customFormat="1" ht="29" customHeight="1" x14ac:dyDescent="0.35">
      <c r="A120" s="45" t="s">
        <v>273</v>
      </c>
      <c r="B120" s="46" t="s">
        <v>253</v>
      </c>
      <c r="C120" s="47" t="s">
        <v>247</v>
      </c>
      <c r="D120" s="64"/>
      <c r="E120" s="49" t="s">
        <v>101</v>
      </c>
      <c r="F120" s="29"/>
      <c r="G120" s="29"/>
      <c r="H120" s="50">
        <f t="shared" si="40"/>
        <v>0</v>
      </c>
      <c r="I120" s="34" t="b">
        <f t="shared" si="41"/>
        <v>0</v>
      </c>
      <c r="J120" s="51" t="s">
        <v>6</v>
      </c>
      <c r="K120" s="34" t="b">
        <f t="shared" si="1"/>
        <v>0</v>
      </c>
      <c r="L120" s="30"/>
      <c r="M120" s="30"/>
    </row>
    <row r="121" spans="1:13" s="21" customFormat="1" ht="29" customHeight="1" x14ac:dyDescent="0.35">
      <c r="A121" s="45" t="s">
        <v>274</v>
      </c>
      <c r="B121" s="46" t="s">
        <v>254</v>
      </c>
      <c r="C121" s="47" t="s">
        <v>248</v>
      </c>
      <c r="D121" s="65"/>
      <c r="E121" s="49" t="s">
        <v>101</v>
      </c>
      <c r="F121" s="29"/>
      <c r="G121" s="29"/>
      <c r="H121" s="50">
        <f t="shared" si="40"/>
        <v>0</v>
      </c>
      <c r="I121" s="34" t="b">
        <f t="shared" si="41"/>
        <v>0</v>
      </c>
      <c r="J121" s="51" t="s">
        <v>6</v>
      </c>
      <c r="K121" s="34" t="b">
        <f t="shared" si="1"/>
        <v>0</v>
      </c>
      <c r="L121" s="30"/>
      <c r="M121" s="30"/>
    </row>
    <row r="122" spans="1:13" s="21" customFormat="1" ht="29.5" customHeight="1" x14ac:dyDescent="0.35">
      <c r="A122" s="45">
        <v>119</v>
      </c>
      <c r="B122" s="46" t="s">
        <v>61</v>
      </c>
      <c r="C122" s="66" t="s">
        <v>96</v>
      </c>
      <c r="D122" s="67">
        <v>100</v>
      </c>
      <c r="E122" s="49" t="s">
        <v>101</v>
      </c>
      <c r="F122" s="29"/>
      <c r="G122" s="29"/>
      <c r="H122" s="50">
        <f t="shared" si="2"/>
        <v>0</v>
      </c>
      <c r="I122" s="34" t="b">
        <f t="shared" si="31"/>
        <v>0</v>
      </c>
      <c r="J122" s="51" t="s">
        <v>6</v>
      </c>
      <c r="K122" s="34" t="b">
        <f t="shared" si="1"/>
        <v>0</v>
      </c>
      <c r="L122" s="30"/>
      <c r="M122" s="30"/>
    </row>
    <row r="123" spans="1:13" s="21" customFormat="1" ht="28.5" customHeight="1" x14ac:dyDescent="0.35">
      <c r="A123" s="45">
        <v>120</v>
      </c>
      <c r="B123" s="46" t="s">
        <v>62</v>
      </c>
      <c r="C123" s="66" t="s">
        <v>97</v>
      </c>
      <c r="D123" s="67">
        <v>100</v>
      </c>
      <c r="E123" s="49" t="s">
        <v>101</v>
      </c>
      <c r="F123" s="29"/>
      <c r="G123" s="29"/>
      <c r="H123" s="50">
        <f t="shared" si="2"/>
        <v>0</v>
      </c>
      <c r="I123" s="34" t="b">
        <f t="shared" si="31"/>
        <v>0</v>
      </c>
      <c r="J123" s="51" t="s">
        <v>6</v>
      </c>
      <c r="K123" s="34" t="b">
        <f t="shared" si="1"/>
        <v>0</v>
      </c>
      <c r="L123" s="30"/>
      <c r="M123" s="30"/>
    </row>
    <row r="124" spans="1:13" s="21" customFormat="1" ht="16" customHeight="1" x14ac:dyDescent="0.35">
      <c r="A124" s="45">
        <v>121</v>
      </c>
      <c r="B124" s="46" t="s">
        <v>63</v>
      </c>
      <c r="C124" s="68" t="s">
        <v>98</v>
      </c>
      <c r="D124" s="67">
        <v>100</v>
      </c>
      <c r="E124" s="49" t="s">
        <v>101</v>
      </c>
      <c r="F124" s="29"/>
      <c r="G124" s="29"/>
      <c r="H124" s="50">
        <f t="shared" si="2"/>
        <v>0</v>
      </c>
      <c r="I124" s="34" t="b">
        <f t="shared" si="31"/>
        <v>0</v>
      </c>
      <c r="J124" s="51" t="s">
        <v>6</v>
      </c>
      <c r="K124" s="34" t="b">
        <f t="shared" si="1"/>
        <v>0</v>
      </c>
      <c r="L124" s="30"/>
      <c r="M124" s="30"/>
    </row>
    <row r="125" spans="1:13" s="21" customFormat="1" ht="15" customHeight="1" x14ac:dyDescent="0.35">
      <c r="A125" s="45">
        <v>122</v>
      </c>
      <c r="B125" s="46" t="s">
        <v>64</v>
      </c>
      <c r="C125" s="49" t="s">
        <v>99</v>
      </c>
      <c r="D125" s="67">
        <v>100</v>
      </c>
      <c r="E125" s="49" t="s">
        <v>101</v>
      </c>
      <c r="F125" s="29"/>
      <c r="G125" s="29"/>
      <c r="H125" s="50">
        <f t="shared" si="2"/>
        <v>0</v>
      </c>
      <c r="I125" s="34" t="b">
        <f t="shared" si="31"/>
        <v>0</v>
      </c>
      <c r="J125" s="51" t="s">
        <v>6</v>
      </c>
      <c r="K125" s="34" t="b">
        <f t="shared" si="1"/>
        <v>0</v>
      </c>
      <c r="L125" s="30"/>
      <c r="M125" s="30"/>
    </row>
    <row r="126" spans="1:13" s="21" customFormat="1" ht="50.5" customHeight="1" x14ac:dyDescent="0.35">
      <c r="A126" s="45">
        <v>296</v>
      </c>
      <c r="B126" s="46" t="s">
        <v>105</v>
      </c>
      <c r="C126" s="69" t="s">
        <v>210</v>
      </c>
      <c r="D126" s="55">
        <v>5000</v>
      </c>
      <c r="E126" s="49" t="s">
        <v>101</v>
      </c>
      <c r="F126" s="29"/>
      <c r="G126" s="29"/>
      <c r="H126" s="50">
        <f>D126*G126</f>
        <v>0</v>
      </c>
      <c r="I126" s="34" t="b">
        <f t="shared" si="31"/>
        <v>0</v>
      </c>
      <c r="J126" s="51" t="s">
        <v>6</v>
      </c>
      <c r="K126" s="34" t="b">
        <f t="shared" ref="K126:K131" si="42">IF(J126=1,10,IF(J126=2,9,IF(J126=3,6,IF(J126=4,5,IF(J126=5,4,IF(J126=6,3,IF(J126=7,2,IF(J126=8,1,IF(J126="Non-Compliant Contibutor",0)))))))))</f>
        <v>0</v>
      </c>
      <c r="L126" s="30"/>
      <c r="M126" s="30"/>
    </row>
    <row r="127" spans="1:13" s="21" customFormat="1" ht="50.5" customHeight="1" x14ac:dyDescent="0.35">
      <c r="A127" s="45" t="s">
        <v>212</v>
      </c>
      <c r="B127" s="46" t="s">
        <v>211</v>
      </c>
      <c r="C127" s="69" t="s">
        <v>213</v>
      </c>
      <c r="D127" s="56"/>
      <c r="E127" s="49" t="s">
        <v>101</v>
      </c>
      <c r="F127" s="29"/>
      <c r="G127" s="29"/>
      <c r="H127" s="50">
        <f>D127*G127</f>
        <v>0</v>
      </c>
      <c r="I127" s="34" t="b">
        <f t="shared" ref="I127" si="43">ISNUMBER(G127)</f>
        <v>0</v>
      </c>
      <c r="J127" s="51" t="s">
        <v>6</v>
      </c>
      <c r="K127" s="34" t="b">
        <f t="shared" si="42"/>
        <v>0</v>
      </c>
      <c r="L127" s="30"/>
      <c r="M127" s="30"/>
    </row>
    <row r="128" spans="1:13" s="21" customFormat="1" ht="50.5" customHeight="1" x14ac:dyDescent="0.35">
      <c r="A128" s="45" t="s">
        <v>334</v>
      </c>
      <c r="B128" s="46" t="s">
        <v>211</v>
      </c>
      <c r="C128" s="69" t="s">
        <v>332</v>
      </c>
      <c r="D128" s="70"/>
      <c r="E128" s="49" t="s">
        <v>101</v>
      </c>
      <c r="F128" s="29"/>
      <c r="G128" s="29"/>
      <c r="H128" s="50">
        <f t="shared" ref="H128:H129" si="44">D128*G128</f>
        <v>0</v>
      </c>
      <c r="I128" s="34" t="b">
        <f t="shared" ref="I128:I129" si="45">ISNUMBER(G128)</f>
        <v>0</v>
      </c>
      <c r="J128" s="51" t="s">
        <v>6</v>
      </c>
      <c r="K128" s="34" t="b">
        <f t="shared" si="42"/>
        <v>0</v>
      </c>
      <c r="L128" s="30"/>
      <c r="M128" s="30"/>
    </row>
    <row r="129" spans="1:13" s="21" customFormat="1" ht="50.5" customHeight="1" x14ac:dyDescent="0.35">
      <c r="A129" s="45" t="s">
        <v>335</v>
      </c>
      <c r="B129" s="46" t="s">
        <v>211</v>
      </c>
      <c r="C129" s="69" t="s">
        <v>333</v>
      </c>
      <c r="D129" s="70"/>
      <c r="E129" s="49" t="s">
        <v>101</v>
      </c>
      <c r="F129" s="29"/>
      <c r="G129" s="29"/>
      <c r="H129" s="50">
        <f t="shared" si="44"/>
        <v>0</v>
      </c>
      <c r="I129" s="34" t="b">
        <f t="shared" si="45"/>
        <v>0</v>
      </c>
      <c r="J129" s="51" t="s">
        <v>6</v>
      </c>
      <c r="K129" s="34" t="b">
        <f t="shared" si="42"/>
        <v>0</v>
      </c>
      <c r="L129" s="30"/>
      <c r="M129" s="30"/>
    </row>
    <row r="130" spans="1:13" s="21" customFormat="1" ht="50.5" customHeight="1" x14ac:dyDescent="0.35">
      <c r="A130" s="45">
        <v>297</v>
      </c>
      <c r="B130" s="46" t="s">
        <v>107</v>
      </c>
      <c r="C130" s="69" t="s">
        <v>108</v>
      </c>
      <c r="D130" s="48">
        <v>2000</v>
      </c>
      <c r="E130" s="49" t="s">
        <v>101</v>
      </c>
      <c r="F130" s="29"/>
      <c r="G130" s="29"/>
      <c r="H130" s="50">
        <f>D130*G130</f>
        <v>0</v>
      </c>
      <c r="I130" s="34" t="b">
        <f t="shared" si="31"/>
        <v>0</v>
      </c>
      <c r="J130" s="51" t="s">
        <v>6</v>
      </c>
      <c r="K130" s="34" t="b">
        <f t="shared" si="42"/>
        <v>0</v>
      </c>
      <c r="L130" s="30"/>
      <c r="M130" s="30"/>
    </row>
    <row r="131" spans="1:13" s="21" customFormat="1" ht="50.5" customHeight="1" x14ac:dyDescent="0.35">
      <c r="A131" s="45">
        <v>298</v>
      </c>
      <c r="B131" s="46" t="s">
        <v>109</v>
      </c>
      <c r="C131" s="69" t="s">
        <v>110</v>
      </c>
      <c r="D131" s="48">
        <v>2000</v>
      </c>
      <c r="E131" s="49" t="s">
        <v>101</v>
      </c>
      <c r="F131" s="29"/>
      <c r="G131" s="29"/>
      <c r="H131" s="50">
        <f>D131*G131</f>
        <v>0</v>
      </c>
      <c r="I131" s="34" t="b">
        <f t="shared" si="31"/>
        <v>0</v>
      </c>
      <c r="J131" s="51" t="s">
        <v>6</v>
      </c>
      <c r="K131" s="34" t="b">
        <f t="shared" si="42"/>
        <v>0</v>
      </c>
      <c r="L131" s="30"/>
      <c r="M131" s="30"/>
    </row>
    <row r="133" spans="1:13" ht="29" customHeight="1" x14ac:dyDescent="0.35">
      <c r="F133" s="40"/>
    </row>
  </sheetData>
  <sheetProtection algorithmName="SHA-512" hashValue="Q7lBDReoZb4znNjQb2exLPwebUsc8nDkYFxy+33uSkuvCQ9FpV+NNIbsOZmxS0CAuEX84Axwd9gQ4Rfhs+2oRg==" saltValue="oXr1pYwBQgX7h6RgLLd8Kw==" spinCount="100000" sheet="1" objects="1" scenarios="1"/>
  <mergeCells count="29">
    <mergeCell ref="D22:D23"/>
    <mergeCell ref="B1:M1"/>
    <mergeCell ref="B2:M2"/>
    <mergeCell ref="B3:M3"/>
    <mergeCell ref="D46:D47"/>
    <mergeCell ref="D44:D45"/>
    <mergeCell ref="D42:D43"/>
    <mergeCell ref="D40:D41"/>
    <mergeCell ref="D38:D39"/>
    <mergeCell ref="D36:D37"/>
    <mergeCell ref="D34:D35"/>
    <mergeCell ref="D32:D33"/>
    <mergeCell ref="D20:D21"/>
    <mergeCell ref="D30:D31"/>
    <mergeCell ref="D28:D29"/>
    <mergeCell ref="D26:D27"/>
    <mergeCell ref="D24:D25"/>
    <mergeCell ref="D126:D127"/>
    <mergeCell ref="D100:D114"/>
    <mergeCell ref="D115:D121"/>
    <mergeCell ref="D57:D60"/>
    <mergeCell ref="D61:D64"/>
    <mergeCell ref="D65:D68"/>
    <mergeCell ref="D69:D72"/>
    <mergeCell ref="D73:D76"/>
    <mergeCell ref="D77:D80"/>
    <mergeCell ref="D81:D84"/>
    <mergeCell ref="D89:D92"/>
    <mergeCell ref="D93:D96"/>
  </mergeCells>
  <pageMargins left="0.70866141732283472" right="0.70866141732283472" top="0.74803149606299213" bottom="0.74803149606299213" header="0.31496062992125984" footer="0.31496062992125984"/>
  <pageSetup paperSize="8" scale="54" orientation="landscape" r:id="rId1"/>
  <rowBreaks count="5" manualBreakCount="5">
    <brk id="23" max="12" man="1"/>
    <brk id="43" max="12" man="1"/>
    <brk id="60" max="12" man="1"/>
    <brk id="84" max="12" man="1"/>
    <brk id="99" max="12"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Data!$A$1:$A$9</xm:f>
          </x14:formula1>
          <xm:sqref>J6:J131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
  <sheetViews>
    <sheetView topLeftCell="E4" workbookViewId="0">
      <selection activeCell="G8" sqref="G8"/>
    </sheetView>
  </sheetViews>
  <sheetFormatPr defaultColWidth="8.81640625" defaultRowHeight="29" customHeight="1" x14ac:dyDescent="0.35"/>
  <cols>
    <col min="1" max="1" width="5.453125" style="2" customWidth="1"/>
    <col min="2" max="2" width="10.7265625" style="2" customWidth="1"/>
    <col min="3" max="3" width="95.08984375" style="2" customWidth="1"/>
    <col min="4" max="4" width="15.6328125" style="2" customWidth="1"/>
    <col min="5" max="5" width="19.453125" style="5" customWidth="1"/>
    <col min="6" max="6" width="28.26953125" style="2" customWidth="1"/>
    <col min="7" max="8" width="17.36328125" style="2" customWidth="1"/>
    <col min="9" max="9" width="14" style="2" customWidth="1"/>
    <col min="10" max="10" width="16.54296875" style="5" customWidth="1"/>
    <col min="11" max="11" width="12.453125" style="2" customWidth="1"/>
    <col min="12" max="12" width="16.54296875" style="2" customWidth="1"/>
    <col min="13" max="13" width="15.81640625" style="2" customWidth="1"/>
    <col min="14" max="16384" width="8.81640625" style="2"/>
  </cols>
  <sheetData>
    <row r="1" spans="1:13" ht="72.5" customHeight="1" x14ac:dyDescent="0.35">
      <c r="B1" s="41"/>
      <c r="C1" s="41"/>
      <c r="D1" s="41"/>
      <c r="E1" s="41"/>
      <c r="F1" s="41"/>
      <c r="G1" s="41"/>
      <c r="H1" s="41"/>
      <c r="I1" s="41"/>
      <c r="J1" s="41"/>
      <c r="K1" s="41"/>
      <c r="L1" s="41"/>
      <c r="M1" s="41"/>
    </row>
    <row r="2" spans="1:13" s="3" customFormat="1" ht="29" customHeight="1" x14ac:dyDescent="0.35">
      <c r="B2" s="42" t="s">
        <v>70</v>
      </c>
      <c r="C2" s="42"/>
      <c r="D2" s="42"/>
      <c r="E2" s="42"/>
      <c r="F2" s="42"/>
      <c r="G2" s="42"/>
      <c r="H2" s="42"/>
      <c r="I2" s="42"/>
      <c r="J2" s="42"/>
      <c r="K2" s="42"/>
      <c r="L2" s="42"/>
      <c r="M2" s="42"/>
    </row>
    <row r="3" spans="1:13" s="4" customFormat="1" ht="182" customHeight="1" x14ac:dyDescent="0.35">
      <c r="B3" s="43" t="s">
        <v>67</v>
      </c>
      <c r="C3" s="44"/>
      <c r="D3" s="44"/>
      <c r="E3" s="44"/>
      <c r="F3" s="44"/>
      <c r="G3" s="44"/>
      <c r="H3" s="44"/>
      <c r="I3" s="44"/>
      <c r="J3" s="44"/>
      <c r="K3" s="44"/>
      <c r="L3" s="44"/>
      <c r="M3" s="44"/>
    </row>
    <row r="4" spans="1:13" ht="29" customHeight="1" thickBot="1" x14ac:dyDescent="0.4"/>
    <row r="5" spans="1:13" ht="65.5" customHeight="1" x14ac:dyDescent="0.35">
      <c r="A5" s="6" t="s">
        <v>5</v>
      </c>
      <c r="B5" s="7" t="s">
        <v>0</v>
      </c>
      <c r="C5" s="6" t="s">
        <v>1</v>
      </c>
      <c r="D5" s="8" t="s">
        <v>104</v>
      </c>
      <c r="E5" s="8" t="s">
        <v>2</v>
      </c>
      <c r="F5" s="9" t="s">
        <v>3</v>
      </c>
      <c r="G5" s="9" t="s">
        <v>102</v>
      </c>
      <c r="H5" s="23" t="s">
        <v>103</v>
      </c>
      <c r="I5" s="10" t="s">
        <v>69</v>
      </c>
      <c r="J5" s="9" t="s">
        <v>100</v>
      </c>
      <c r="K5" s="8" t="s">
        <v>4</v>
      </c>
      <c r="L5" s="1" t="s">
        <v>68</v>
      </c>
      <c r="M5" s="1" t="s">
        <v>8</v>
      </c>
    </row>
    <row r="6" spans="1:13" s="20" customFormat="1" ht="29" customHeight="1" x14ac:dyDescent="0.35">
      <c r="A6" s="11">
        <v>0</v>
      </c>
      <c r="B6" s="22" t="s">
        <v>7</v>
      </c>
      <c r="C6" s="12" t="s">
        <v>9</v>
      </c>
      <c r="D6" s="13">
        <v>1</v>
      </c>
      <c r="E6" s="14" t="s">
        <v>65</v>
      </c>
      <c r="F6" s="15" t="s">
        <v>66</v>
      </c>
      <c r="G6" s="16">
        <v>285.24</v>
      </c>
      <c r="H6" s="27">
        <f>D6*G6</f>
        <v>285.24</v>
      </c>
      <c r="I6" s="17" t="b">
        <f t="shared" ref="I6:I7" si="0">ISNUMBER(G6)</f>
        <v>1</v>
      </c>
      <c r="J6" s="18">
        <v>1</v>
      </c>
      <c r="K6" s="17">
        <f>IF(J6=1,10,IF(J6=2,9,IF(J6=3,6,IF(J6=4,5,IF(J6=5,4,IF(J6=6,3,IF(J6=7,2,IF(J6=8,1,IF(J6="Non-Compliant Contibutor",0)))))))))</f>
        <v>10</v>
      </c>
      <c r="L6" s="19">
        <v>5</v>
      </c>
      <c r="M6" s="19">
        <v>30</v>
      </c>
    </row>
    <row r="7" spans="1:13" ht="50.5" customHeight="1" x14ac:dyDescent="0.35">
      <c r="A7" s="38">
        <v>296</v>
      </c>
      <c r="B7" s="25" t="s">
        <v>105</v>
      </c>
      <c r="C7" s="31" t="s">
        <v>106</v>
      </c>
      <c r="D7" s="35">
        <v>5000</v>
      </c>
      <c r="E7" s="32" t="s">
        <v>101</v>
      </c>
      <c r="F7" s="29"/>
      <c r="G7" s="29"/>
      <c r="H7" s="28">
        <f>D7*G7</f>
        <v>0</v>
      </c>
      <c r="I7" s="33" t="b">
        <f t="shared" si="0"/>
        <v>0</v>
      </c>
      <c r="J7" s="24" t="s">
        <v>6</v>
      </c>
      <c r="K7" s="33" t="b">
        <f t="shared" ref="K7" si="1">IF(J7=1,10,IF(J7=2,9,IF(J7=3,6,IF(J7=4,5,IF(J7=5,4,IF(J7=6,3,IF(J7=7,2,IF(J7=8,1,IF(J7="Non-Compliant Contibutor",0)))))))))</f>
        <v>0</v>
      </c>
      <c r="L7" s="26"/>
      <c r="M7" s="26"/>
    </row>
    <row r="8" spans="1:13" ht="50.5" customHeight="1" x14ac:dyDescent="0.35">
      <c r="A8" s="39">
        <v>297</v>
      </c>
      <c r="B8" s="25" t="s">
        <v>107</v>
      </c>
      <c r="C8" s="31" t="s">
        <v>108</v>
      </c>
      <c r="D8" s="35">
        <v>2000</v>
      </c>
      <c r="E8" s="32" t="s">
        <v>101</v>
      </c>
      <c r="F8" s="29"/>
      <c r="G8" s="29"/>
      <c r="H8" s="28">
        <f>D8*G8</f>
        <v>0</v>
      </c>
      <c r="I8" s="33" t="b">
        <f t="shared" ref="I8" si="2">ISNUMBER(G8)</f>
        <v>0</v>
      </c>
      <c r="J8" s="24" t="s">
        <v>6</v>
      </c>
      <c r="K8" s="33" t="b">
        <f t="shared" ref="K8" si="3">IF(J8=1,10,IF(J8=2,9,IF(J8=3,6,IF(J8=4,5,IF(J8=5,4,IF(J8=6,3,IF(J8=7,2,IF(J8=8,1,IF(J8="Non-Compliant Contibutor",0)))))))))</f>
        <v>0</v>
      </c>
      <c r="L8" s="26"/>
      <c r="M8" s="26"/>
    </row>
    <row r="9" spans="1:13" ht="50.5" customHeight="1" x14ac:dyDescent="0.35">
      <c r="A9" s="39">
        <v>298</v>
      </c>
      <c r="B9" s="25" t="s">
        <v>109</v>
      </c>
      <c r="C9" s="31" t="s">
        <v>110</v>
      </c>
      <c r="D9" s="35">
        <v>2000</v>
      </c>
      <c r="E9" s="32" t="s">
        <v>101</v>
      </c>
      <c r="F9" s="29"/>
      <c r="G9" s="29"/>
      <c r="H9" s="28">
        <f>D9*G9</f>
        <v>0</v>
      </c>
      <c r="I9" s="33" t="b">
        <f t="shared" ref="I9" si="4">ISNUMBER(G9)</f>
        <v>0</v>
      </c>
      <c r="J9" s="24" t="s">
        <v>6</v>
      </c>
      <c r="K9" s="33" t="b">
        <f t="shared" ref="K9" si="5">IF(J9=1,10,IF(J9=2,9,IF(J9=3,6,IF(J9=4,5,IF(J9=5,4,IF(J9=6,3,IF(J9=7,2,IF(J9=8,1,IF(J9="Non-Compliant Contibutor",0)))))))))</f>
        <v>0</v>
      </c>
      <c r="L9" s="26"/>
      <c r="M9" s="26"/>
    </row>
  </sheetData>
  <sheetProtection algorithmName="SHA-512" hashValue="7sIyC35Y6DXjNs29HytbfXLvdCzJKZpxPCnnAKhQumojBDj4Ur82GGoGejN7Mo/JzRW3xWVMeTvbLbzWvV8FMA==" saltValue="CeIhkXKycfM3LadAdL5gRg==" spinCount="100000" sheet="1" objects="1" scenarios="1"/>
  <mergeCells count="3">
    <mergeCell ref="B1:M1"/>
    <mergeCell ref="B2:M2"/>
    <mergeCell ref="B3:M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Data!$A$1:$A$9</xm:f>
          </x14:formula1>
          <xm:sqref>J6:J9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9"/>
  <sheetViews>
    <sheetView workbookViewId="0">
      <selection activeCell="L15" sqref="L15"/>
    </sheetView>
  </sheetViews>
  <sheetFormatPr defaultRowHeight="14.5" x14ac:dyDescent="0.35"/>
  <cols>
    <col min="1" max="16384" width="8.7265625" style="36"/>
  </cols>
  <sheetData>
    <row r="1" spans="1:1" x14ac:dyDescent="0.35">
      <c r="A1" s="37">
        <v>1</v>
      </c>
    </row>
    <row r="2" spans="1:1" x14ac:dyDescent="0.35">
      <c r="A2" s="37">
        <v>2</v>
      </c>
    </row>
    <row r="3" spans="1:1" x14ac:dyDescent="0.35">
      <c r="A3" s="37">
        <v>3</v>
      </c>
    </row>
    <row r="4" spans="1:1" x14ac:dyDescent="0.35">
      <c r="A4" s="37">
        <v>4</v>
      </c>
    </row>
    <row r="5" spans="1:1" x14ac:dyDescent="0.35">
      <c r="A5" s="37">
        <v>5</v>
      </c>
    </row>
    <row r="6" spans="1:1" x14ac:dyDescent="0.35">
      <c r="A6" s="37">
        <v>6</v>
      </c>
    </row>
    <row r="7" spans="1:1" x14ac:dyDescent="0.35">
      <c r="A7" s="37">
        <v>7</v>
      </c>
    </row>
    <row r="8" spans="1:1" x14ac:dyDescent="0.35">
      <c r="A8" s="37">
        <v>8</v>
      </c>
    </row>
    <row r="9" spans="1:1" x14ac:dyDescent="0.35">
      <c r="A9" s="37" t="s">
        <v>6</v>
      </c>
    </row>
  </sheetData>
  <sheetProtection algorithmName="SHA-512" hashValue="6d7c5NmxTOTIdr/7f+TZyGrqO4GU+6vmY70xDat5nIFmfSuIRQC7PcH/0i6yWHKAU7E5txGCNCfK7g2PXrr69g==" saltValue="Mx7MtIktJ8JSlMOe1aXG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SAPS 3</vt:lpstr>
      <vt:lpstr>SAPS 2</vt:lpstr>
      <vt:lpstr>Data</vt:lpstr>
      <vt:lpstr>'SAPS 3'!Print_Area</vt:lpstr>
      <vt:lpstr>'SAPS 3'!Print_Titles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Unarine Munyadziwa</cp:lastModifiedBy>
  <cp:lastPrinted>2021-04-29T13:59:58Z</cp:lastPrinted>
  <dcterms:created xsi:type="dcterms:W3CDTF">2020-07-13T07:17:13Z</dcterms:created>
  <dcterms:modified xsi:type="dcterms:W3CDTF">2021-04-29T14:05:09Z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e8191a-153f-4850-bfc7-55cddecd0bf1_Enabled">
    <vt:lpwstr>true</vt:lpwstr>
  </property>
  <property fmtid="{D5CDD505-2E9C-101B-9397-08002B2CF9AE}" pid="3" name="MSIP_Label_bce8191a-153f-4850-bfc7-55cddecd0bf1_SetDate">
    <vt:lpwstr>2021-04-29T14:03:08Z</vt:lpwstr>
  </property>
  <property fmtid="{D5CDD505-2E9C-101B-9397-08002B2CF9AE}" pid="4" name="MSIP_Label_bce8191a-153f-4850-bfc7-55cddecd0bf1_Method">
    <vt:lpwstr>Privileged</vt:lpwstr>
  </property>
  <property fmtid="{D5CDD505-2E9C-101B-9397-08002B2CF9AE}" pid="5" name="MSIP_Label_bce8191a-153f-4850-bfc7-55cddecd0bf1_Name">
    <vt:lpwstr>bce8191a-153f-4850-bfc7-55cddecd0bf1</vt:lpwstr>
  </property>
  <property fmtid="{D5CDD505-2E9C-101B-9397-08002B2CF9AE}" pid="6" name="MSIP_Label_bce8191a-153f-4850-bfc7-55cddecd0bf1_SiteId">
    <vt:lpwstr>1a45348f-02b4-4f9a-a7a8-7786f6dd3245</vt:lpwstr>
  </property>
  <property fmtid="{D5CDD505-2E9C-101B-9397-08002B2CF9AE}" pid="7" name="MSIP_Label_bce8191a-153f-4850-bfc7-55cddecd0bf1_ActionId">
    <vt:lpwstr>5a5f1ac6-2777-4366-b940-d0a510abd31a</vt:lpwstr>
  </property>
  <property fmtid="{D5CDD505-2E9C-101B-9397-08002B2CF9AE}" pid="8" name="MSIP_Label_bce8191a-153f-4850-bfc7-55cddecd0bf1_ContentBits">
    <vt:lpwstr>0</vt:lpwstr>
  </property>
</Properties>
</file>